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24226"/>
  <mc:AlternateContent xmlns:mc="http://schemas.openxmlformats.org/markup-compatibility/2006">
    <mc:Choice Requires="x15">
      <x15ac:absPath xmlns:x15ac="http://schemas.microsoft.com/office/spreadsheetml/2010/11/ac" url="\\admin-srv2\GHT-Achat\ACH\TRAV\01 Travaux\02 GHT\00 RECONDUCTIBLE\2026\ACT003132 - AC travaux entretien\3- Docs à relire\Lot 8 Fluides Médicaux ok\"/>
    </mc:Choice>
  </mc:AlternateContent>
  <xr:revisionPtr revIDLastSave="0" documentId="13_ncr:1_{BBADEBC4-6FE7-4E5B-9649-C0076FAEFAE9}" xr6:coauthVersionLast="36" xr6:coauthVersionMax="47" xr10:uidLastSave="{00000000-0000-0000-0000-000000000000}"/>
  <bookViews>
    <workbookView xWindow="0" yWindow="0" windowWidth="19200" windowHeight="6970" xr2:uid="{00000000-000D-0000-FFFF-FFFF00000000}"/>
  </bookViews>
  <sheets>
    <sheet name="BPU - Lot 8" sheetId="1" r:id="rId1"/>
  </sheets>
  <definedNames>
    <definedName name="_xlnm.Print_Titles" localSheetId="0">'BPU - Lot 8'!$87:$87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31" i="1" l="1"/>
  <c r="A91" i="1" l="1"/>
  <c r="A92" i="1" s="1"/>
  <c r="A93" i="1" s="1"/>
  <c r="A94" i="1" s="1"/>
  <c r="A95" i="1" s="1"/>
  <c r="A96" i="1" s="1"/>
  <c r="A97" i="1" l="1"/>
  <c r="A98" i="1" s="1"/>
  <c r="A100" i="1" s="1"/>
  <c r="A101" i="1" s="1"/>
  <c r="A102" i="1" s="1"/>
  <c r="A104" i="1" l="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l="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l="1"/>
  <c r="A195" i="1" s="1"/>
  <c r="A196" i="1" s="1"/>
  <c r="A197" i="1" s="1"/>
  <c r="A198" i="1" s="1"/>
  <c r="A199" i="1" s="1"/>
  <c r="A200" i="1" l="1"/>
  <c r="A201" i="1" s="1"/>
  <c r="A202" i="1" s="1"/>
  <c r="A203"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l="1"/>
  <c r="A263" i="1" s="1"/>
  <c r="A264" i="1" s="1"/>
  <c r="A265" i="1" s="1"/>
  <c r="A266" i="1" s="1"/>
  <c r="A267" i="1" s="1"/>
  <c r="A268" i="1" s="1"/>
  <c r="A269" i="1" s="1"/>
  <c r="A270" i="1" s="1"/>
  <c r="A271" i="1" s="1"/>
  <c r="A272" i="1" l="1"/>
  <c r="A273" i="1" s="1"/>
  <c r="A274" i="1" s="1"/>
  <c r="A275" i="1" s="1"/>
  <c r="A276" i="1" s="1"/>
  <c r="A277" i="1" s="1"/>
  <c r="A278" i="1" s="1"/>
  <c r="A279" i="1" s="1"/>
  <c r="A280" i="1" s="1"/>
  <c r="A281" i="1" s="1"/>
  <c r="A282" i="1" s="1"/>
  <c r="A283" i="1" s="1"/>
  <c r="A284" i="1" s="1"/>
  <c r="A285" i="1" s="1"/>
  <c r="A286" i="1" s="1"/>
  <c r="A287" i="1" s="1"/>
  <c r="A289" i="1" l="1"/>
  <c r="A290" i="1" s="1"/>
  <c r="A291" i="1" s="1"/>
  <c r="A292" i="1" s="1"/>
  <c r="A293" i="1" s="1"/>
  <c r="A294" i="1" s="1"/>
  <c r="A295" i="1" s="1"/>
  <c r="A296" i="1" s="1"/>
  <c r="A297" i="1" s="1"/>
  <c r="A298" i="1" s="1"/>
  <c r="A299" i="1" s="1"/>
  <c r="A300" i="1" s="1"/>
  <c r="A301" i="1" s="1"/>
  <c r="A302" i="1" s="1"/>
  <c r="A303" i="1" s="1"/>
  <c r="A304" i="1" s="1"/>
  <c r="A305" i="1" s="1"/>
  <c r="A306" i="1" s="1"/>
  <c r="A307" i="1" l="1"/>
  <c r="A308" i="1" l="1"/>
  <c r="A309" i="1" s="1"/>
  <c r="A310" i="1" s="1"/>
  <c r="A311" i="1" s="1"/>
  <c r="A312" i="1" s="1"/>
  <c r="A314" i="1" s="1"/>
  <c r="A315" i="1" s="1"/>
  <c r="A316" i="1" s="1"/>
  <c r="A317" i="1" s="1"/>
  <c r="A318" i="1" s="1"/>
  <c r="A319" i="1" s="1"/>
  <c r="A320" i="1" s="1"/>
  <c r="A321" i="1" s="1"/>
  <c r="A322" i="1" s="1"/>
  <c r="A323" i="1" s="1"/>
  <c r="A324" i="1" s="1"/>
  <c r="A325" i="1" s="1"/>
  <c r="A326" i="1" s="1"/>
  <c r="A327" i="1" s="1"/>
  <c r="A328" i="1" s="1"/>
  <c r="A329" i="1" s="1"/>
  <c r="A330" i="1" s="1"/>
  <c r="A331" i="1" l="1"/>
  <c r="A332" i="1" s="1"/>
  <c r="A333" i="1" s="1"/>
  <c r="A334"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75" i="1" s="1"/>
  <c r="A376" i="1" s="1"/>
  <c r="A377" i="1" s="1"/>
  <c r="A378" i="1" s="1"/>
  <c r="A379" i="1" l="1"/>
  <c r="A380" i="1" s="1"/>
  <c r="A381" i="1" s="1"/>
  <c r="A382" i="1" s="1"/>
  <c r="A383" i="1" s="1"/>
  <c r="A384" i="1" s="1"/>
  <c r="A385" i="1" s="1"/>
  <c r="A386" i="1" s="1"/>
  <c r="A387" i="1" s="1"/>
  <c r="A388" i="1" s="1"/>
  <c r="A389" i="1" s="1"/>
  <c r="A390" i="1" s="1"/>
  <c r="A391" i="1" s="1"/>
  <c r="A392" i="1" s="1"/>
  <c r="A393" i="1" s="1"/>
  <c r="A394" i="1" s="1"/>
  <c r="A395" i="1" s="1"/>
  <c r="A396" i="1" s="1"/>
  <c r="A397" i="1" s="1"/>
  <c r="A398" i="1" s="1"/>
  <c r="A399" i="1" s="1"/>
  <c r="A400" i="1" s="1"/>
  <c r="A401" i="1" s="1"/>
  <c r="A402" i="1" s="1"/>
  <c r="A403" i="1" s="1"/>
  <c r="A404" i="1" s="1"/>
  <c r="A405" i="1" s="1"/>
  <c r="A406" i="1" s="1"/>
  <c r="A407" i="1" s="1"/>
  <c r="A408" i="1" s="1"/>
  <c r="A409" i="1" s="1"/>
  <c r="A410" i="1" s="1"/>
  <c r="A411" i="1" s="1"/>
  <c r="A412" i="1" s="1"/>
  <c r="A413" i="1" s="1"/>
  <c r="A414" i="1" s="1"/>
  <c r="A415" i="1" s="1"/>
  <c r="A416" i="1" s="1"/>
  <c r="A417" i="1" s="1"/>
  <c r="A418" i="1" l="1"/>
  <c r="A419" i="1" s="1"/>
  <c r="A420" i="1" s="1"/>
  <c r="A421" i="1" s="1"/>
  <c r="A422" i="1" l="1"/>
  <c r="A423" i="1" s="1"/>
  <c r="A424" i="1" s="1"/>
  <c r="A425" i="1" s="1"/>
  <c r="A428" i="1" l="1"/>
  <c r="A429" i="1" s="1"/>
  <c r="A432" i="1" s="1"/>
  <c r="A433" i="1" s="1"/>
  <c r="A434" i="1" s="1"/>
  <c r="A435" i="1" s="1"/>
  <c r="A436" i="1" s="1"/>
  <c r="A437" i="1" s="1"/>
  <c r="A438" i="1" s="1"/>
  <c r="A439" i="1" s="1"/>
  <c r="A440" i="1" s="1"/>
  <c r="A441" i="1" s="1"/>
  <c r="A442" i="1" s="1"/>
  <c r="A443" i="1" s="1"/>
  <c r="A444" i="1" s="1"/>
  <c r="A445" i="1" s="1"/>
  <c r="A446" i="1" s="1"/>
  <c r="A447" i="1" s="1"/>
  <c r="A448" i="1" s="1"/>
  <c r="A449" i="1" s="1"/>
  <c r="A450" i="1" s="1"/>
  <c r="A451" i="1" s="1"/>
  <c r="A452" i="1" s="1"/>
  <c r="A453" i="1" s="1"/>
  <c r="A454" i="1" s="1"/>
  <c r="A455" i="1" s="1"/>
  <c r="A456" i="1" s="1"/>
  <c r="A457" i="1" s="1"/>
  <c r="A458" i="1" s="1"/>
  <c r="A459" i="1" s="1"/>
  <c r="A460" i="1" s="1"/>
  <c r="A461" i="1" s="1"/>
  <c r="A462" i="1" s="1"/>
  <c r="A463" i="1" s="1"/>
  <c r="A464" i="1" s="1"/>
  <c r="A465" i="1" s="1"/>
  <c r="A466" i="1" s="1"/>
  <c r="A467" i="1" s="1"/>
  <c r="A468" i="1" s="1"/>
  <c r="A469" i="1" s="1"/>
  <c r="A470" i="1" s="1"/>
  <c r="A472" i="1" s="1"/>
  <c r="A473" i="1" s="1"/>
  <c r="A474" i="1" s="1"/>
  <c r="A475" i="1" s="1"/>
  <c r="A476" i="1" s="1"/>
  <c r="A477" i="1" s="1"/>
  <c r="A478" i="1" s="1"/>
  <c r="A479" i="1" s="1"/>
  <c r="A480" i="1" s="1"/>
  <c r="A481" i="1" s="1"/>
  <c r="A482" i="1" s="1"/>
  <c r="A483" i="1" s="1"/>
  <c r="A484" i="1" s="1"/>
  <c r="A485" i="1" s="1"/>
  <c r="A486" i="1" s="1"/>
  <c r="A487" i="1" s="1"/>
  <c r="A488" i="1" s="1"/>
  <c r="A489" i="1" s="1"/>
  <c r="A490" i="1" s="1"/>
  <c r="A491" i="1" s="1"/>
  <c r="A492" i="1" s="1"/>
  <c r="A493" i="1" s="1"/>
  <c r="A494" i="1" s="1"/>
  <c r="A495" i="1" s="1"/>
  <c r="A496" i="1" s="1"/>
  <c r="A497" i="1" s="1"/>
  <c r="A498" i="1" s="1"/>
  <c r="A499" i="1" s="1"/>
  <c r="A500" i="1" s="1"/>
  <c r="A501" i="1" s="1"/>
  <c r="A502" i="1" s="1"/>
  <c r="A503" i="1" s="1"/>
  <c r="A504" i="1" s="1"/>
  <c r="A505" i="1" s="1"/>
  <c r="A506" i="1" s="1"/>
  <c r="A507" i="1" s="1"/>
  <c r="A508" i="1" s="1"/>
  <c r="A509" i="1" s="1"/>
  <c r="A510" i="1" s="1"/>
  <c r="A511" i="1" s="1"/>
  <c r="A512" i="1" s="1"/>
  <c r="A513" i="1" s="1"/>
  <c r="A514" i="1" s="1"/>
  <c r="A515" i="1" s="1"/>
  <c r="A516" i="1" s="1"/>
  <c r="A518" i="1" s="1"/>
  <c r="A519" i="1" s="1"/>
  <c r="A520" i="1" s="1"/>
  <c r="A521" i="1" s="1"/>
  <c r="A522" i="1" s="1"/>
  <c r="A523" i="1" s="1"/>
  <c r="A524" i="1" s="1"/>
  <c r="A525" i="1" s="1"/>
  <c r="A526" i="1" s="1"/>
  <c r="A527" i="1" s="1"/>
  <c r="A528" i="1" s="1"/>
  <c r="A529" i="1" s="1"/>
  <c r="A530" i="1" s="1"/>
  <c r="A531" i="1" s="1"/>
  <c r="A532" i="1" s="1"/>
  <c r="A533" i="1" s="1"/>
  <c r="A534" i="1" s="1"/>
  <c r="A535" i="1" s="1"/>
  <c r="A536" i="1" s="1"/>
  <c r="A537" i="1" s="1"/>
  <c r="A538" i="1" s="1"/>
  <c r="A539" i="1" s="1"/>
  <c r="A540" i="1" s="1"/>
  <c r="A541" i="1" s="1"/>
  <c r="A542" i="1" s="1"/>
  <c r="A543" i="1" s="1"/>
  <c r="A544" i="1" s="1"/>
  <c r="A545" i="1" s="1"/>
  <c r="A546" i="1" s="1"/>
  <c r="A547" i="1" s="1"/>
  <c r="A548" i="1" s="1"/>
  <c r="A549" i="1" s="1"/>
  <c r="A550" i="1" s="1"/>
</calcChain>
</file>

<file path=xl/sharedStrings.xml><?xml version="1.0" encoding="utf-8"?>
<sst xmlns="http://schemas.openxmlformats.org/spreadsheetml/2006/main" count="658" uniqueCount="298">
  <si>
    <t>Bordereau des Prix Unitaires</t>
  </si>
  <si>
    <t>Maître de l'ouvrage</t>
  </si>
  <si>
    <t>Centre Hospitalier Universaire</t>
  </si>
  <si>
    <t>Avenue de la Côte de Nacre</t>
  </si>
  <si>
    <t>14033 CAEN CEDEX 9</t>
  </si>
  <si>
    <t>N°</t>
  </si>
  <si>
    <t>Désignation des ouvrages</t>
  </si>
  <si>
    <t>Unité</t>
  </si>
  <si>
    <t>Prix Unitaires en euros HT</t>
  </si>
  <si>
    <t>Prix Unitaires en euros TTC</t>
  </si>
  <si>
    <t>CHANTIER</t>
  </si>
  <si>
    <t>Prix horaire de jour (horaire à préciser d'après convention)</t>
  </si>
  <si>
    <t>H</t>
  </si>
  <si>
    <t>Essais,verifications et réception en présence de la Commission Locale de Surveillance des Fluides Médicaux</t>
  </si>
  <si>
    <t>BUREAU D'ETUDE - PLANS</t>
  </si>
  <si>
    <t>Main d'oeuvre DAO (DWG / BIM)</t>
  </si>
  <si>
    <t>Main d'œuvre DAO pour mise à jour synoptique</t>
  </si>
  <si>
    <t>Main d'oeuvre Etude de Conception</t>
  </si>
  <si>
    <t>Relevé sur site</t>
  </si>
  <si>
    <t>B - PRISES - DETENDEURS</t>
  </si>
  <si>
    <t>Prise FM Tx gaz Monobloc Double Clapet avec couvercle Type BM</t>
  </si>
  <si>
    <t>En Saillie</t>
  </si>
  <si>
    <t>U</t>
  </si>
  <si>
    <t>Sur gaine tete de lit</t>
  </si>
  <si>
    <t>Guide embout pour prises BM (O2,AcM,N2O)</t>
  </si>
  <si>
    <t>Guide embout pour prises BM (vide)</t>
  </si>
  <si>
    <t>Prise FM Tx gaz Monobloc type BM Double Clapet sans couvercle</t>
  </si>
  <si>
    <t>Sur bras mobile</t>
  </si>
  <si>
    <t>Prise Air 800</t>
  </si>
  <si>
    <t>Sur bras ou gaine tête de lit</t>
  </si>
  <si>
    <t xml:space="preserve">Equipements pour bras mobile </t>
  </si>
  <si>
    <t>Embout pour détrompage (O2,AcM,N2O,vide)</t>
  </si>
  <si>
    <t>Emboufix  (O2,AcM,CO2,vide)</t>
  </si>
  <si>
    <t>ml</t>
  </si>
  <si>
    <t>Prise de rejet d'anesthésie SEGA (sans alimentation ACM)</t>
  </si>
  <si>
    <t>Flexible Spiracier pour rejet prise SEGA</t>
  </si>
  <si>
    <t xml:space="preserve">Flexible Spiracier pour Vide </t>
  </si>
  <si>
    <t>Equipement divers</t>
  </si>
  <si>
    <t>Soufflette de stérilisation avec raccord staubly</t>
  </si>
  <si>
    <t>Raccord crantée pour souflette 3,5 bars Air médical</t>
  </si>
  <si>
    <t>Détendeur bouteille tous gaz prédétendu 4 bars</t>
  </si>
  <si>
    <t>Détendeur bouteille tous gaz réglage 0 à 10 bars</t>
  </si>
  <si>
    <t>Flexible de raccordement Type emboufix 1,5 mètres</t>
  </si>
  <si>
    <t>Flexible de raccordement Type emboufix 3 mètres</t>
  </si>
  <si>
    <t>Casier à bouteilles en polyuréthane pour 6 bouteilles 5 litres avec roulettes</t>
  </si>
  <si>
    <t>Vacuomètre 0-1000</t>
  </si>
  <si>
    <t>Manomètre de presssion type selectaflo</t>
  </si>
  <si>
    <t>Support à clapet ELC (laboratoire)  tous gaz purs à l'exeption des gaz corrosifs</t>
  </si>
  <si>
    <t>Détendeurs</t>
  </si>
  <si>
    <t>Détendeurs double Air liquide system type Damao ou équivalent</t>
  </si>
  <si>
    <t>Détendeur simple Air liquide system type Damao ou équivalent</t>
  </si>
  <si>
    <t>Capot pour détendeurs air liquide system Damao</t>
  </si>
  <si>
    <t>Régulateurs Air liquide type PDG (laboratoire) tous gaz purs à l'exeption des gaz corrosifs</t>
  </si>
  <si>
    <t>C - VANNES</t>
  </si>
  <si>
    <t>Vannes 1/4 de tour à passage intégral dégraissée BS (MP/BP) pour tout gaz</t>
  </si>
  <si>
    <t>Diamètre 10</t>
  </si>
  <si>
    <t>Diamètre 12</t>
  </si>
  <si>
    <t>Diamètre 14</t>
  </si>
  <si>
    <t>Diamètre 16</t>
  </si>
  <si>
    <t>Diamètre 18</t>
  </si>
  <si>
    <t>Diamètre 22</t>
  </si>
  <si>
    <t>Diamètre 28</t>
  </si>
  <si>
    <t>Diamètre 32</t>
  </si>
  <si>
    <t>Diamètre 42</t>
  </si>
  <si>
    <t>Diamètre 52</t>
  </si>
  <si>
    <t xml:space="preserve">Vannes 1/4 de tour PVC Pression </t>
  </si>
  <si>
    <t>diamètre 40 mm</t>
  </si>
  <si>
    <t>diamètre 50 mm</t>
  </si>
  <si>
    <t>diamètre 63 mm</t>
  </si>
  <si>
    <t>diamètre 75 mm</t>
  </si>
  <si>
    <t>diamètre 90 mm</t>
  </si>
  <si>
    <t>diamètre 110 mm</t>
  </si>
  <si>
    <t>diamètre 125 mm</t>
  </si>
  <si>
    <t>diamètre 160 mm</t>
  </si>
  <si>
    <t>VIDE (flacons et pots)</t>
  </si>
  <si>
    <t>Flacon piège 0.25L Diamètre 22</t>
  </si>
  <si>
    <t>Flacon piège 2L avec BY-PASS Diamètre 22</t>
  </si>
  <si>
    <t>Clapets anti-retour laiton dégraissé et clapet en laiton</t>
  </si>
  <si>
    <t>D - CENTRALES</t>
  </si>
  <si>
    <t>Centrale Bouteilles Air liquide system type médical</t>
  </si>
  <si>
    <t>Centrale à inverseur type Lyres 2 * 1+1 avec VSP, boitier d'alarme et ratelier bouteille</t>
  </si>
  <si>
    <t>Centrale à inverseur type Lyres 2 * 2+1 avec pressostat, VSP, boitier d'alarme et ratelier bouteille</t>
  </si>
  <si>
    <t>Centrale à inverseur type lyres 2 * 3+1 avec pressostat, VSP, boitier d'alarme et ratelier bouteille</t>
  </si>
  <si>
    <t>Centrale à inverseur type Lyres 2 * 4+2 avec pressostat, VSP, boitier d'alarme et ratelier bouteille</t>
  </si>
  <si>
    <t>Centrale à inverseur type lyres 2 * 5+2 avec pressostat, VSP, boitier d'alarme et ratelier bouteille</t>
  </si>
  <si>
    <t xml:space="preserve">Centrale Air liquide type gaz laboratoire </t>
  </si>
  <si>
    <t>Centrale à inverseur semi automatique type CLSA avec flexibles 2 * 1, VSP, boitier d'alarme et ratelier bouteille</t>
  </si>
  <si>
    <t>E - DISPOSITIF DE SECOURS</t>
  </si>
  <si>
    <t>Armoire de secours de proximité Mil's type MAVO. L'armoire doit assurer les secours O2, Air Med et Vide</t>
  </si>
  <si>
    <t>ens</t>
  </si>
  <si>
    <t>L'installation comprend la formation après mise en service du personnel technique sur deux groupes de 6 personnes</t>
  </si>
  <si>
    <t>Report d'alarme de l'armoire mavo</t>
  </si>
  <si>
    <t>F - PRODUCTION DE VIDE MOBILE</t>
  </si>
  <si>
    <t>Centrale de vide MINIVAC mobile E40 (40m3/h) comprennant : 1 pompe à vide à piston sec, un reservoir horizontal, une filtration anti-bactérienne à l'aspiration, un indicateur de vide et régulation vacuostat mécanique</t>
  </si>
  <si>
    <t>G - RESEAUX ET FOUREAUX</t>
  </si>
  <si>
    <t>Etiquetage canalisations avec nature du gaz, sens de passage, hors pose cuivre</t>
  </si>
  <si>
    <t>Etiquetage sur coffret de coupure par étiquettes gravées</t>
  </si>
  <si>
    <t>Piquage sur canalisation sur diamètre 20 ou supérieur</t>
  </si>
  <si>
    <t>Cuivre rouge dégraissé apparent écroui</t>
  </si>
  <si>
    <t>Tuyau et pose de cuivre dégraissé, avec colliers et raccords, y compris les coupes, les brasures argent 40% sous atmosphère neutre et l'étiquetage (marquage CE et N° de lot)</t>
  </si>
  <si>
    <t>Epaisseur 1mm Diamètre 10</t>
  </si>
  <si>
    <t>Epaisseur 1mm Diamètre 12</t>
  </si>
  <si>
    <t>Epaisseur 1mm Diamètre 14</t>
  </si>
  <si>
    <t>Epaisseur 1mm Diamètre 16</t>
  </si>
  <si>
    <t>Epaisseur 1mm Diamètre 18</t>
  </si>
  <si>
    <t>Epaisseur 1mm Diamètre 22</t>
  </si>
  <si>
    <t>Epaisseur 1mm Diamètre 28</t>
  </si>
  <si>
    <t>Epaisseur 1mm Diamètre 32</t>
  </si>
  <si>
    <t>Epaisseur 1mm Diamètre 42</t>
  </si>
  <si>
    <t>Epaisseur 1mm Diamètre 52</t>
  </si>
  <si>
    <t>Cuivre rouge recuit dégraissé</t>
  </si>
  <si>
    <t>PVC Pression</t>
  </si>
  <si>
    <t>Tuyau et pose de tuyau en PVC, classement M1 avec colliers et raccords, y compris les coupes et la façon des joints et l'étiquetage</t>
  </si>
  <si>
    <t>Tuyau PVC pression diamètre 25 mm</t>
  </si>
  <si>
    <t>Tuyau PVC pression diamètre 32 mm</t>
  </si>
  <si>
    <t>Tuyau PVC pression diamètre 40 mm</t>
  </si>
  <si>
    <t>Tuyau PVC pression diamètre 50 mm</t>
  </si>
  <si>
    <t>Tuyau PVC pression diamètre 63 mm</t>
  </si>
  <si>
    <t>Tuyau PVC pression diamètre 75 mm</t>
  </si>
  <si>
    <t>Tuyau PVC pression diamètre 90 mm</t>
  </si>
  <si>
    <t>Tuyau PVC pression diamètre 110 mm</t>
  </si>
  <si>
    <t>Tuyau PVC pression diamètre 125 mm</t>
  </si>
  <si>
    <t>Tuyau PVC pression diamètre 160 mm</t>
  </si>
  <si>
    <t>Tube inox 316L Haute pression dégraissé bouchonné</t>
  </si>
  <si>
    <t>Epaisseur 1mm diamètre 6</t>
  </si>
  <si>
    <t>Epaisseur 1mm diamètre 8</t>
  </si>
  <si>
    <t xml:space="preserve">Fourreaux </t>
  </si>
  <si>
    <t>Fourreau aluminium classé M0 diamètre 22 type GALVAMEDIFLEX ou similaire</t>
  </si>
  <si>
    <t>Fourreau aluminium classé M0 diamètre 32 type GALVAMEDIFLEX ou similaire</t>
  </si>
  <si>
    <t>Fourreau aluminium classé M0 diamètre 42 type GALVAMEDIFLEX ou similaire</t>
  </si>
  <si>
    <t>H - BOITIER ET GAINE TETE DE LIT</t>
  </si>
  <si>
    <t>Boîtier blanc laqué Biolume compris accessoires ou équivalent</t>
  </si>
  <si>
    <t>BFA 2</t>
  </si>
  <si>
    <t>BFA 3</t>
  </si>
  <si>
    <t>BFA 4</t>
  </si>
  <si>
    <t>BFA 5</t>
  </si>
  <si>
    <t>BFA 6</t>
  </si>
  <si>
    <t>Gaine TLV type BM</t>
  </si>
  <si>
    <t>Gaine TLV MEDIVA</t>
  </si>
  <si>
    <t>GAINE TLV MADEIRA (Coloris au choix)</t>
  </si>
  <si>
    <t>Gaine TLV FLUIDYS (2 compartiments)</t>
  </si>
  <si>
    <t>GAINE TLV FLUIDYS (3 compratiments)</t>
  </si>
  <si>
    <t>Gaine TLV AXIS, couvercle au choix, compris éclairage indirect de lecture et d'ambiance</t>
  </si>
  <si>
    <t>Remontée TLV AXIS</t>
  </si>
  <si>
    <t>Rémontée TLV</t>
  </si>
  <si>
    <t>Joue pour gaine GTL BM</t>
  </si>
  <si>
    <t>Joue pour gaine GTL TLV MEDIVA</t>
  </si>
  <si>
    <t>Joue pour gaine GTL TLV FLUIDYS</t>
  </si>
  <si>
    <t>Joue pour gaine GTL TLV AXIS inox brossé</t>
  </si>
  <si>
    <t>Equipements électriques dans GTL = Prise courant fort avec voyant présence tension (normal, informatique, ondulée)</t>
  </si>
  <si>
    <t>Equipements électriques dans GTL = Prise courant Faible RJ45</t>
  </si>
  <si>
    <t>Equipements électriques dans GTL = Appel malade avec prise magnétique, muni de la poire d'appel</t>
  </si>
  <si>
    <t>Gaine TLV AXIS  + couvercle modèle btl</t>
  </si>
  <si>
    <t>GTL  Tubée avec les raccordements fluides medicaux, le conduit vertical métallique 3 compartiments pour raccordement vers faux plafond avec tubage, le PV test CE médical sortie usine et pose de prise BM, compris couvercle avec coloris au choix et joue inox brossé, compris éclairage indirect de lecture et d'ambiance</t>
  </si>
  <si>
    <t>GTL 1 lit  longueur 3000mm équipée de:</t>
  </si>
  <si>
    <t>2 Prise de vide</t>
  </si>
  <si>
    <t>1 prise d'oxygène</t>
  </si>
  <si>
    <t>GTL  2 lits longueur 4500mm équipée de:</t>
  </si>
  <si>
    <t>4 Prises de vide</t>
  </si>
  <si>
    <t>2 prises d'oxygène</t>
  </si>
  <si>
    <t>Gaine TLV Madeira</t>
  </si>
  <si>
    <t>GTL  Tubée avec les raccordements fluides medicaux, le conduit vertical métallique 2 compartiments pour raccordement vers faux plafond avec tubage, le PV test CE médical sortie usine et pose de prise BM, compris couvercle avec coloris au choix, compris éclairage indirect de lecture et d'ambiance</t>
  </si>
  <si>
    <t>GTL 1 lit  équipée de:</t>
  </si>
  <si>
    <t>1 prise d'air médical</t>
  </si>
  <si>
    <t>I - EQUIPEMENT DIVERS</t>
  </si>
  <si>
    <t xml:space="preserve">Rail mural avec fixations murales standard </t>
  </si>
  <si>
    <t>Tablette inox support accessoires</t>
  </si>
  <si>
    <t>Panneau Komacel épaisseur 20mm</t>
  </si>
  <si>
    <t>m2</t>
  </si>
  <si>
    <t>Panneau Komacel épaisseur 30mm</t>
  </si>
  <si>
    <t>Panneau bois coordonnable sous gaine AXIS jusqu'au sol</t>
  </si>
  <si>
    <t>Protection inox sur les réseaux forme oméga 20X60X150X60X20 épaisseur 1mm</t>
  </si>
  <si>
    <t>Protection inox sur les réseaux forme oméga 20X80X300X80X20 épaiseur 1,5mm</t>
  </si>
  <si>
    <t>Protection galvanisé sur les réseaux forme oméga 20X60X150X60X20 épaisseur 1mm</t>
  </si>
  <si>
    <t>Protection galvanisé sur les réseaux forme oméga 20X80X300X80X20 épaiseur 1,5mm</t>
  </si>
  <si>
    <t xml:space="preserve">Centrale de détection gaz marque Oldham type MX32 </t>
  </si>
  <si>
    <t>Cellule de détection gaz OLTC 10N (2 ans)</t>
  </si>
  <si>
    <t>Cellule de détection gaz OLTC 10N (5 ans)</t>
  </si>
  <si>
    <t>Ecran Tactile 7" Affichage gaz</t>
  </si>
  <si>
    <t>Bloc avertisseur d'évacuation ou d'alarme</t>
  </si>
  <si>
    <t xml:space="preserve">Voyant de signalisation "interdiction d'entrée" pour raccordement sur centrale de mesure </t>
  </si>
  <si>
    <t>J - ARMOIRES</t>
  </si>
  <si>
    <t>Armoire en saillie et sans retombée Plombable, en métal peinture époxi avec portes plexi-glass</t>
  </si>
  <si>
    <t>Dimensions  500 * 500</t>
  </si>
  <si>
    <t>Dimensions  700 * 500</t>
  </si>
  <si>
    <t>Dimensions  900 * 600</t>
  </si>
  <si>
    <t>Armoire en saillie avec retombée Plombable, en métal peinture époxi avec portes plexi-glass</t>
  </si>
  <si>
    <t>Dimensions 600 * 600 + 400</t>
  </si>
  <si>
    <t>Dimensions 600 * 750 + 250</t>
  </si>
  <si>
    <t>Dimensions  700 * 950 + 150</t>
  </si>
  <si>
    <t>Dimensions  1100 * 600</t>
  </si>
  <si>
    <t>Dimensions  1800 * 750</t>
  </si>
  <si>
    <t>Dimensions  1800 * 1000</t>
  </si>
  <si>
    <t>Armoire en saillie inox, Plombable, avec portes en plexi-glass</t>
  </si>
  <si>
    <t>Dimensions  450 * 750</t>
  </si>
  <si>
    <t>Dimensions  450 * 1200</t>
  </si>
  <si>
    <t>Dimensions  700 * 750</t>
  </si>
  <si>
    <t>Dimensions 700 * 1200</t>
  </si>
  <si>
    <t>Dimensions  900 * 750</t>
  </si>
  <si>
    <t>Dimensions 900 * 1000</t>
  </si>
  <si>
    <t>Dimensions  1350 * 1000</t>
  </si>
  <si>
    <t>Dimensions  1350 * 1200</t>
  </si>
  <si>
    <t>K - ALARMES</t>
  </si>
  <si>
    <t>Boîtier de signalisation TLV Securidys marqué CE</t>
  </si>
  <si>
    <t>Sécuridys tous gaz</t>
  </si>
  <si>
    <t>Boîtier de signalisation ALS (VIGI) marqué CE</t>
  </si>
  <si>
    <t>Pour 3 défauts</t>
  </si>
  <si>
    <t>Pour 5 défauts</t>
  </si>
  <si>
    <t>Pour 7défauts</t>
  </si>
  <si>
    <t>Boîtier de report d'alarme TLV marqué CE</t>
  </si>
  <si>
    <t>Report pour boitier visiotech</t>
  </si>
  <si>
    <t>Boîtier de report d'alarme VIGI 02 marqué CE</t>
  </si>
  <si>
    <t>Pour 4 défauts</t>
  </si>
  <si>
    <t>Capteurs analogiques 4-20 mA</t>
  </si>
  <si>
    <t>de pression 0-16Bar</t>
  </si>
  <si>
    <t>de pression 0-250bar</t>
  </si>
  <si>
    <t>de vide absolu</t>
  </si>
  <si>
    <t xml:space="preserve">De position photo-électriques sur vannes marque télémécanique </t>
  </si>
  <si>
    <t>L - ALIMENTATIONS</t>
  </si>
  <si>
    <t>Les câbles seront fournis, posés et prêts à être raccordés (cosses, manchons etc...  si besoin compris)</t>
  </si>
  <si>
    <t>Câbles</t>
  </si>
  <si>
    <t>R 02 V 1000 R O2 V - 3 G 1,5 mm2</t>
  </si>
  <si>
    <t>R 02 V 1000 R O2 V - 3 G 2,5 mm2</t>
  </si>
  <si>
    <t>R 02 V 1000 R O2 V - 5 G 1,5 mm2</t>
  </si>
  <si>
    <t>R 02 V 1000 R O2 V - 5 G 2,5 mm2</t>
  </si>
  <si>
    <t>Multipaires SYT1 blindé paire par paire</t>
  </si>
  <si>
    <t>2p 9/10ème</t>
  </si>
  <si>
    <t>3p 9/10ème</t>
  </si>
  <si>
    <t>5p 9/10ème</t>
  </si>
  <si>
    <t>7p 9/10ème</t>
  </si>
  <si>
    <t>M - DEPOSE</t>
  </si>
  <si>
    <t>Epaisseur 1mm Diamètre 10 à 18</t>
  </si>
  <si>
    <t>Epaisseur 1mm Diamètre 18 à 32</t>
  </si>
  <si>
    <t>Epaisseur 1mm Diamètre 32 à 52</t>
  </si>
  <si>
    <t>Prises</t>
  </si>
  <si>
    <t>Encastrée</t>
  </si>
  <si>
    <t>Equipements pour bras d'anestésie</t>
  </si>
  <si>
    <t>Flexibles (O2,Ac,N2O,vide)</t>
  </si>
  <si>
    <t>Prise de rejet d'anesthésie SEGA</t>
  </si>
  <si>
    <t>Tube PVC d32 pour rejet prise SEGA</t>
  </si>
  <si>
    <t>Coffret PVC pour régulateur et vannes</t>
  </si>
  <si>
    <t>Laboratoires</t>
  </si>
  <si>
    <t>Poste d'utilisation fluides spéciaux (PDG)</t>
  </si>
  <si>
    <t>Régulateurs</t>
  </si>
  <si>
    <t>Régulateurs tous gaz</t>
  </si>
  <si>
    <t>GTL</t>
  </si>
  <si>
    <t>Dépose gaine tete de lit ou goulotte</t>
  </si>
  <si>
    <t>Centrale à bouteilles type médical</t>
  </si>
  <si>
    <t>Centrale à bouteilles à flexible ou genoullière</t>
  </si>
  <si>
    <t>Installations</t>
  </si>
  <si>
    <t>Evacuation gros matériel</t>
  </si>
  <si>
    <t>N - PERCEMENTS</t>
  </si>
  <si>
    <t>Plancher</t>
  </si>
  <si>
    <t xml:space="preserve">Carottage de diamètre 50 </t>
  </si>
  <si>
    <t xml:space="preserve">Carottage de diamètre 100 </t>
  </si>
  <si>
    <t>Mur</t>
  </si>
  <si>
    <t>Carrotage de diamètre 50</t>
  </si>
  <si>
    <t>Carottage de diamètre 100</t>
  </si>
  <si>
    <t>P - REMISE</t>
  </si>
  <si>
    <t>%</t>
  </si>
  <si>
    <t>TRAVAUX EN MILIEU CONFINE (AMIANTE)</t>
  </si>
  <si>
    <t>Pour toutes les interventions dans les lieux contenant de l'amiante, dont notamment les étages techniques (niv 2, 4, 23), dans les gaines techniques et les faux plafonds du CHU. Suivant les modes opératoires établis par l'entrepreneur, comprenant: le temps de pause du personnel le temps de passage dans les SAS, habillage déshabillage compris et la rédaction des modes opératoires.</t>
  </si>
  <si>
    <t>Les prix des divers matériels et travaux comprennent les prestations de fourniture d'EPI (combinaisons, surbottes, gants, filtres, entretien masques) et nettoyage des outillages.</t>
  </si>
  <si>
    <t>De même, ces prix comprennent les temps d'études et de rédaction des divers documents d'intervention en milieu amianté (Mode Opératoire Amiante (MOA), plan de prévention, documents explicatifs, déclarations, etc…).</t>
  </si>
  <si>
    <t xml:space="preserve">Forfait confinement sol/mur/plafond - Pose &amp; dépose (surface au sol en m²) </t>
  </si>
  <si>
    <t>m²</t>
  </si>
  <si>
    <t>Confection d'un sas amiante 3 compartiments (ossature métallique et 2 couches de polyane) Compris la pose et la dépose</t>
  </si>
  <si>
    <t>Confection d'un sas amiante un compartiment (ossature métallique et 2 couches de polyane) Compris la pose et la dépose</t>
  </si>
  <si>
    <t>Forfait journalier pour la location d'une benne amiante avec évacuation des déchets (compris transport A/R + mise en décharge agréée avec remise de bordereau de suivi des déchets au CHU)</t>
  </si>
  <si>
    <t>Mesure META durant travaux</t>
  </si>
  <si>
    <t>Mesure META au poste de travail (au porteur) suivant protocole de la DGT</t>
  </si>
  <si>
    <t xml:space="preserve">Appareil déprimogène  EXTRAMIANTE EOLE 500 (500 m3/h) </t>
  </si>
  <si>
    <t>J</t>
  </si>
  <si>
    <t xml:space="preserve">Appareil déprimogène  EXTRAMIANTE D610 (4500 m3/h) </t>
  </si>
  <si>
    <t>Mesures libératoires par un organisme agréé avec fourniture d'un rapport</t>
  </si>
  <si>
    <t>Inspection visuelle par un organisme agréé avec fourniture d'un rapport</t>
  </si>
  <si>
    <t>BA - VANNES</t>
  </si>
  <si>
    <t>Clapets anti-retour laiton dégraissé type "ROC"</t>
  </si>
  <si>
    <t>CA - RESEAUX - FOURREAUX - GAINE COUPE FEU</t>
  </si>
  <si>
    <t>DA - ALARMES</t>
  </si>
  <si>
    <t>De position photo-électriques sur vannes marque télémécanique</t>
  </si>
  <si>
    <t>EA - ALIMENTATIONS</t>
  </si>
  <si>
    <t>Câbles électriques</t>
  </si>
  <si>
    <t>15p 9/10ème</t>
  </si>
  <si>
    <t>FA - DEPOSE</t>
  </si>
  <si>
    <t>GA - PERCEMENTS</t>
  </si>
  <si>
    <t>Carottage de diamètre 50</t>
  </si>
  <si>
    <t>Département des infrastructures, de la reconstruction et de la logistique</t>
  </si>
  <si>
    <t>Majoration horaire de nuit (de 22h à 6h) applicable à toute ligne du BPU</t>
  </si>
  <si>
    <t>Majoration horaire le samedi applicable à toute ligne du BPU</t>
  </si>
  <si>
    <t>Majoration horaire le dimanche/jour férié applicable à toute ligne du BPU</t>
  </si>
  <si>
    <t>Majoration horaire de nuit travaux en milieu amianté de 22h à 6h.</t>
  </si>
  <si>
    <t>Majoration horaire le samedi travaux en milieu amianté (horaire à préciser d'après convention)</t>
  </si>
  <si>
    <t>Majoration horaire le dimanche et jour férié, travaux en milieu amianté (horaire à préciser d'après convention)</t>
  </si>
  <si>
    <t>Coefficient de majoration appliqué au prix d’achat des matériaux et équipements sur frais justifiés (factures fournisseur à l’appui) pour les travaux non listés au BPU</t>
  </si>
  <si>
    <t>Heure de main d’œuvre qualifiée en horaire de jour pour travaux non listés au BPU. L’utilisation de ce poste doit faire l’objet d’un détail systématique sur le devis.</t>
  </si>
  <si>
    <t>A - PRESTATIONS DE CHANTIER ET ETUDES</t>
  </si>
  <si>
    <t>Remise consentie sur le montant total des travaux lorsque ce montant TTC est supérieur à 8 000€.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</si>
</sst>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F&quot;;\-#,##0.00\ &quot;F&quot;"/>
  </numFmts>
  <fonts count="33" x14ac:knownFonts="1">
    <font>
      <sz val="10"/>
      <name val="MS Sans Serif"/>
    </font>
    <font>
      <sz val="10"/>
      <name val="MS Sans Serif"/>
      <family val="2"/>
    </font>
    <font>
      <sz val="10"/>
      <name val="MS Serif"/>
      <family val="1"/>
    </font>
    <font>
      <sz val="10"/>
      <color indexed="12"/>
      <name val="MS Serif"/>
      <family val="1"/>
    </font>
    <font>
      <sz val="10"/>
      <color indexed="10"/>
      <name val="MS Serif"/>
      <family val="1"/>
    </font>
    <font>
      <b/>
      <sz val="12"/>
      <name val="Tahoma"/>
      <family val="2"/>
    </font>
    <font>
      <sz val="10"/>
      <name val="Tahoma"/>
      <family val="2"/>
    </font>
    <font>
      <sz val="12"/>
      <name val="Tahoma"/>
      <family val="2"/>
    </font>
    <font>
      <b/>
      <sz val="10"/>
      <name val="Tahoma"/>
      <family val="2"/>
    </font>
    <font>
      <b/>
      <sz val="8"/>
      <name val="Tahoma"/>
      <family val="2"/>
    </font>
    <font>
      <b/>
      <sz val="8"/>
      <color indexed="12"/>
      <name val="Tahoma"/>
      <family val="2"/>
    </font>
    <font>
      <sz val="10"/>
      <color indexed="12"/>
      <name val="Tahoma"/>
      <family val="2"/>
    </font>
    <font>
      <i/>
      <sz val="11"/>
      <name val="Tahoma"/>
      <family val="2"/>
    </font>
    <font>
      <sz val="11"/>
      <name val="Tahoma"/>
      <family val="2"/>
    </font>
    <font>
      <b/>
      <sz val="10"/>
      <color rgb="FFFF0000"/>
      <name val="Tahoma"/>
      <family val="2"/>
    </font>
    <font>
      <sz val="10"/>
      <color rgb="FFFF0000"/>
      <name val="Tahoma"/>
      <family val="2"/>
    </font>
    <font>
      <b/>
      <sz val="8"/>
      <color rgb="FFFF0000"/>
      <name val="Tahoma"/>
      <family val="2"/>
    </font>
    <font>
      <sz val="10"/>
      <name val="MS Sans Serif"/>
    </font>
    <font>
      <sz val="10"/>
      <name val="Arial"/>
      <family val="2"/>
    </font>
    <font>
      <b/>
      <sz val="14"/>
      <name val="Calibri"/>
      <family val="2"/>
      <scheme val="minor"/>
    </font>
    <font>
      <sz val="14"/>
      <name val="Calibri"/>
      <family val="2"/>
      <scheme val="minor"/>
    </font>
    <font>
      <sz val="11"/>
      <name val="Century Gothic"/>
      <family val="2"/>
    </font>
    <font>
      <b/>
      <sz val="10"/>
      <name val="Arial"/>
      <family val="2"/>
    </font>
    <font>
      <sz val="10"/>
      <name val="Calibri"/>
      <family val="2"/>
      <scheme val="minor"/>
    </font>
    <font>
      <b/>
      <sz val="10"/>
      <name val="Calibri"/>
      <family val="2"/>
      <scheme val="minor"/>
    </font>
    <font>
      <b/>
      <i/>
      <sz val="10"/>
      <name val="Calibri"/>
      <family val="2"/>
      <scheme val="minor"/>
    </font>
    <font>
      <b/>
      <i/>
      <sz val="8"/>
      <name val="Calibri"/>
      <family val="2"/>
      <scheme val="minor"/>
    </font>
    <font>
      <i/>
      <sz val="10"/>
      <name val="Calibri"/>
      <family val="2"/>
      <scheme val="minor"/>
    </font>
    <font>
      <sz val="10"/>
      <color indexed="10"/>
      <name val="Calibri"/>
      <family val="2"/>
      <scheme val="minor"/>
    </font>
    <font>
      <sz val="10"/>
      <color indexed="12"/>
      <name val="Calibri"/>
      <family val="2"/>
      <scheme val="minor"/>
    </font>
    <font>
      <b/>
      <sz val="12"/>
      <color rgb="FFFF0000"/>
      <name val="Calibri"/>
      <family val="2"/>
      <scheme val="minor"/>
    </font>
    <font>
      <sz val="10"/>
      <color rgb="FFFF0000"/>
      <name val="Calibri"/>
      <family val="2"/>
      <scheme val="minor"/>
    </font>
    <font>
      <b/>
      <sz val="10"/>
      <color rgb="FFFF0000"/>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65"/>
        <bgColor indexed="64"/>
      </patternFill>
    </fill>
    <fill>
      <patternFill patternType="solid">
        <fgColor indexed="65"/>
        <bgColor indexed="9"/>
      </patternFill>
    </fill>
    <fill>
      <patternFill patternType="solid">
        <fgColor theme="0"/>
        <bgColor indexed="64"/>
      </patternFill>
    </fill>
    <fill>
      <patternFill patternType="solid">
        <fgColor rgb="FFE9E9E9"/>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40" fontId="1" fillId="0" borderId="0" applyFont="0" applyFill="0" applyBorder="0" applyAlignment="0" applyProtection="0"/>
    <xf numFmtId="0" fontId="1" fillId="0" borderId="0"/>
    <xf numFmtId="44" fontId="17" fillId="0" borderId="0" applyFont="0" applyFill="0" applyBorder="0" applyAlignment="0" applyProtection="0"/>
  </cellStyleXfs>
  <cellXfs count="161">
    <xf numFmtId="0" fontId="0" fillId="0" borderId="0" xfId="0"/>
    <xf numFmtId="1" fontId="2" fillId="0" borderId="0" xfId="0" applyNumberFormat="1" applyFont="1" applyAlignment="1">
      <alignment horizontal="center"/>
    </xf>
    <xf numFmtId="0" fontId="2" fillId="0" borderId="0" xfId="0" applyFont="1"/>
    <xf numFmtId="164" fontId="2" fillId="0" borderId="0" xfId="0" applyNumberFormat="1" applyFont="1"/>
    <xf numFmtId="0" fontId="2" fillId="0" borderId="0" xfId="0" applyFont="1" applyAlignment="1">
      <alignment wrapText="1"/>
    </xf>
    <xf numFmtId="0" fontId="3" fillId="0" borderId="0" xfId="0" applyFont="1"/>
    <xf numFmtId="0" fontId="4" fillId="0" borderId="0" xfId="0" applyFont="1"/>
    <xf numFmtId="1" fontId="5" fillId="0" borderId="0" xfId="0" applyNumberFormat="1" applyFont="1" applyAlignment="1">
      <alignment horizontal="left"/>
    </xf>
    <xf numFmtId="0" fontId="6" fillId="0" borderId="0" xfId="0" applyFont="1" applyAlignment="1" applyProtection="1">
      <alignment horizontal="left" wrapText="1"/>
      <protection locked="0"/>
    </xf>
    <xf numFmtId="0" fontId="6" fillId="0" borderId="0" xfId="0" applyFont="1"/>
    <xf numFmtId="164" fontId="6" fillId="0" borderId="0" xfId="0" applyNumberFormat="1" applyFont="1"/>
    <xf numFmtId="1" fontId="6" fillId="0" borderId="0" xfId="0" applyNumberFormat="1" applyFont="1" applyAlignment="1">
      <alignment horizontal="center"/>
    </xf>
    <xf numFmtId="0" fontId="6" fillId="0" borderId="0" xfId="0" applyFont="1" applyAlignment="1">
      <alignment wrapText="1"/>
    </xf>
    <xf numFmtId="1" fontId="7" fillId="0" borderId="0" xfId="0" applyNumberFormat="1" applyFont="1" applyAlignment="1">
      <alignment horizontal="center"/>
    </xf>
    <xf numFmtId="0" fontId="5" fillId="0" borderId="0" xfId="0" applyFont="1" applyAlignment="1">
      <alignment horizontal="centerContinuous" wrapText="1"/>
    </xf>
    <xf numFmtId="0" fontId="6" fillId="0" borderId="0" xfId="0" applyFont="1" applyAlignment="1">
      <alignment horizontal="centerContinuous"/>
    </xf>
    <xf numFmtId="164" fontId="6" fillId="0" borderId="0" xfId="0" applyNumberFormat="1" applyFont="1" applyAlignment="1">
      <alignment horizontal="centerContinuous"/>
    </xf>
    <xf numFmtId="0" fontId="6" fillId="0" borderId="0" xfId="0" applyFont="1" applyAlignment="1">
      <alignment horizontal="center"/>
    </xf>
    <xf numFmtId="1" fontId="6" fillId="0" borderId="0" xfId="0" applyNumberFormat="1" applyFont="1"/>
    <xf numFmtId="0" fontId="9" fillId="0" borderId="0" xfId="0" applyFont="1" applyAlignment="1">
      <alignment horizontal="left"/>
    </xf>
    <xf numFmtId="164" fontId="6" fillId="0" borderId="0" xfId="0" applyNumberFormat="1" applyFont="1" applyAlignment="1">
      <alignment horizontal="left"/>
    </xf>
    <xf numFmtId="0" fontId="10" fillId="0" borderId="0" xfId="0" applyFont="1" applyAlignment="1">
      <alignment horizontal="left"/>
    </xf>
    <xf numFmtId="164" fontId="11" fillId="0" borderId="0" xfId="0" applyNumberFormat="1" applyFont="1" applyAlignment="1">
      <alignment horizontal="left"/>
    </xf>
    <xf numFmtId="11" fontId="9" fillId="0" borderId="0" xfId="0" applyNumberFormat="1" applyFont="1" applyAlignment="1">
      <alignment horizontal="left"/>
    </xf>
    <xf numFmtId="0" fontId="6" fillId="0" borderId="0" xfId="0" applyFont="1" applyAlignment="1">
      <alignment horizontal="left"/>
    </xf>
    <xf numFmtId="0" fontId="12" fillId="0" borderId="0" xfId="0" applyFont="1" applyAlignment="1">
      <alignment vertical="center"/>
    </xf>
    <xf numFmtId="0" fontId="13" fillId="0" borderId="0" xfId="0" applyFont="1" applyAlignment="1">
      <alignment vertical="center"/>
    </xf>
    <xf numFmtId="164" fontId="14" fillId="0" borderId="0" xfId="0" applyNumberFormat="1" applyFont="1"/>
    <xf numFmtId="0" fontId="15" fillId="0" borderId="0" xfId="0" applyFont="1"/>
    <xf numFmtId="0" fontId="16" fillId="0" borderId="0" xfId="0" applyFont="1" applyAlignment="1">
      <alignment horizontal="left"/>
    </xf>
    <xf numFmtId="0" fontId="6" fillId="0" borderId="0" xfId="0" applyFont="1" applyAlignment="1">
      <alignment vertical="center"/>
    </xf>
    <xf numFmtId="0" fontId="18" fillId="0" borderId="0" xfId="0" applyFont="1" applyAlignment="1">
      <alignment horizontal="center"/>
    </xf>
    <xf numFmtId="44" fontId="18" fillId="0" borderId="0" xfId="3" applyFont="1"/>
    <xf numFmtId="0" fontId="18" fillId="0" borderId="0" xfId="0" applyFont="1"/>
    <xf numFmtId="0" fontId="0" fillId="0" borderId="0" xfId="0" applyAlignment="1">
      <alignment wrapText="1"/>
    </xf>
    <xf numFmtId="0" fontId="0" fillId="0" borderId="0" xfId="0" applyAlignment="1">
      <alignment horizontal="center" vertical="center"/>
    </xf>
    <xf numFmtId="0" fontId="22" fillId="7" borderId="3" xfId="0" applyFont="1" applyFill="1" applyBorder="1" applyAlignment="1">
      <alignment horizontal="center" vertical="center"/>
    </xf>
    <xf numFmtId="49" fontId="22" fillId="7" borderId="3" xfId="0" applyNumberFormat="1" applyFont="1" applyFill="1" applyBorder="1" applyAlignment="1">
      <alignment horizontal="center" vertical="center" wrapText="1"/>
    </xf>
    <xf numFmtId="2" fontId="22" fillId="7" borderId="3" xfId="0" applyNumberFormat="1" applyFont="1" applyFill="1" applyBorder="1" applyAlignment="1">
      <alignment horizontal="center" vertical="center" wrapText="1"/>
    </xf>
    <xf numFmtId="1" fontId="23" fillId="0" borderId="1" xfId="0" applyNumberFormat="1" applyFont="1" applyBorder="1" applyAlignment="1">
      <alignment horizontal="center"/>
    </xf>
    <xf numFmtId="0" fontId="23" fillId="0" borderId="1" xfId="0" applyFont="1" applyBorder="1" applyAlignment="1">
      <alignment horizontal="center"/>
    </xf>
    <xf numFmtId="164" fontId="23" fillId="0" borderId="1" xfId="1" applyNumberFormat="1" applyFont="1" applyBorder="1"/>
    <xf numFmtId="0" fontId="24" fillId="3" borderId="1" xfId="0" applyFont="1" applyFill="1" applyBorder="1" applyAlignment="1">
      <alignment wrapText="1"/>
    </xf>
    <xf numFmtId="0" fontId="23" fillId="3" borderId="1" xfId="0" applyFont="1" applyFill="1" applyBorder="1" applyAlignment="1">
      <alignment wrapText="1"/>
    </xf>
    <xf numFmtId="0" fontId="23" fillId="3" borderId="1" xfId="0" applyFont="1" applyFill="1" applyBorder="1" applyAlignment="1" applyProtection="1">
      <alignment vertical="center" wrapText="1"/>
      <protection locked="0"/>
    </xf>
    <xf numFmtId="0" fontId="23" fillId="3" borderId="1" xfId="0" applyFont="1" applyFill="1" applyBorder="1" applyAlignment="1">
      <alignment horizontal="left" wrapText="1"/>
    </xf>
    <xf numFmtId="0" fontId="23" fillId="0" borderId="1" xfId="0" applyFont="1" applyBorder="1"/>
    <xf numFmtId="0" fontId="23" fillId="3" borderId="2" xfId="0" applyFont="1" applyFill="1" applyBorder="1" applyAlignment="1" applyProtection="1">
      <alignment vertical="center" wrapText="1"/>
      <protection locked="0"/>
    </xf>
    <xf numFmtId="0" fontId="26" fillId="3" borderId="1" xfId="0" applyFont="1" applyFill="1" applyBorder="1" applyAlignment="1">
      <alignment wrapText="1"/>
    </xf>
    <xf numFmtId="0" fontId="23" fillId="3" borderId="1" xfId="0" applyFont="1" applyFill="1" applyBorder="1" applyAlignment="1" applyProtection="1">
      <alignment horizontal="left" vertical="center" wrapText="1"/>
      <protection locked="0"/>
    </xf>
    <xf numFmtId="0" fontId="23" fillId="3" borderId="1" xfId="0" applyFont="1" applyFill="1" applyBorder="1" applyAlignment="1">
      <alignment vertical="center" wrapText="1"/>
    </xf>
    <xf numFmtId="0" fontId="24" fillId="2" borderId="0" xfId="0" applyFont="1" applyFill="1" applyAlignment="1">
      <alignment wrapText="1"/>
    </xf>
    <xf numFmtId="0" fontId="23" fillId="3" borderId="5" xfId="0" applyFont="1" applyFill="1" applyBorder="1" applyAlignment="1" applyProtection="1">
      <alignment vertical="center" wrapText="1"/>
      <protection locked="0"/>
    </xf>
    <xf numFmtId="0" fontId="23" fillId="3" borderId="0" xfId="0" applyFont="1" applyFill="1" applyAlignment="1" applyProtection="1">
      <alignment vertical="center" wrapText="1"/>
      <protection locked="0"/>
    </xf>
    <xf numFmtId="0" fontId="23" fillId="0" borderId="2" xfId="0" applyFont="1" applyBorder="1" applyAlignment="1">
      <alignment horizontal="center"/>
    </xf>
    <xf numFmtId="164" fontId="23" fillId="0" borderId="2" xfId="1" applyNumberFormat="1" applyFont="1" applyBorder="1"/>
    <xf numFmtId="0" fontId="23" fillId="0" borderId="3" xfId="0" applyFont="1" applyBorder="1" applyAlignment="1">
      <alignment horizontal="center"/>
    </xf>
    <xf numFmtId="164" fontId="23" fillId="0" borderId="3" xfId="1" applyNumberFormat="1" applyFont="1" applyBorder="1"/>
    <xf numFmtId="0" fontId="24" fillId="3" borderId="1" xfId="0" applyFont="1" applyFill="1" applyBorder="1" applyAlignment="1">
      <alignment vertical="center" wrapText="1"/>
    </xf>
    <xf numFmtId="0" fontId="23" fillId="0" borderId="1" xfId="0" applyFont="1" applyBorder="1" applyAlignment="1">
      <alignment horizontal="center" vertical="center"/>
    </xf>
    <xf numFmtId="0" fontId="24" fillId="3" borderId="0" xfId="0" applyFont="1" applyFill="1" applyAlignment="1" applyProtection="1">
      <alignment horizontal="center" vertical="center" wrapText="1"/>
      <protection locked="0"/>
    </xf>
    <xf numFmtId="0" fontId="23" fillId="2" borderId="1" xfId="0" applyFont="1" applyFill="1" applyBorder="1" applyAlignment="1" applyProtection="1">
      <alignment vertical="center" wrapText="1"/>
      <protection locked="0"/>
    </xf>
    <xf numFmtId="0" fontId="23" fillId="2" borderId="3" xfId="0" applyFont="1" applyFill="1" applyBorder="1" applyAlignment="1" applyProtection="1">
      <alignment vertical="center" wrapText="1"/>
      <protection locked="0"/>
    </xf>
    <xf numFmtId="0" fontId="23" fillId="3" borderId="0" xfId="0" applyFont="1" applyFill="1" applyAlignment="1">
      <alignment vertical="center" wrapText="1"/>
    </xf>
    <xf numFmtId="0" fontId="23" fillId="5" borderId="1" xfId="0" applyFont="1" applyFill="1" applyBorder="1" applyAlignment="1" applyProtection="1">
      <alignment vertical="center" wrapText="1"/>
      <protection locked="0"/>
    </xf>
    <xf numFmtId="0" fontId="23" fillId="3" borderId="1" xfId="0" applyFont="1" applyFill="1" applyBorder="1"/>
    <xf numFmtId="164" fontId="28" fillId="0" borderId="1" xfId="1" applyNumberFormat="1" applyFont="1" applyBorder="1"/>
    <xf numFmtId="0" fontId="23" fillId="3" borderId="0" xfId="0" applyFont="1" applyFill="1"/>
    <xf numFmtId="164" fontId="23" fillId="0" borderId="1" xfId="0" applyNumberFormat="1" applyFont="1" applyBorder="1"/>
    <xf numFmtId="0" fontId="23" fillId="3" borderId="4" xfId="0" applyFont="1" applyFill="1" applyBorder="1"/>
    <xf numFmtId="164" fontId="29" fillId="0" borderId="1" xfId="1" applyNumberFormat="1" applyFont="1" applyBorder="1"/>
    <xf numFmtId="0" fontId="31" fillId="2" borderId="1" xfId="0" applyFont="1" applyFill="1" applyBorder="1" applyAlignment="1">
      <alignment horizontal="center"/>
    </xf>
    <xf numFmtId="164" fontId="31" fillId="0" borderId="1" xfId="0" applyNumberFormat="1" applyFont="1" applyBorder="1"/>
    <xf numFmtId="0" fontId="32" fillId="2" borderId="1" xfId="0" applyFont="1" applyFill="1" applyBorder="1" applyAlignment="1">
      <alignment horizontal="left" wrapText="1"/>
    </xf>
    <xf numFmtId="0" fontId="32" fillId="2" borderId="1" xfId="0" applyFont="1" applyFill="1" applyBorder="1" applyAlignment="1">
      <alignment horizontal="center"/>
    </xf>
    <xf numFmtId="1" fontId="31" fillId="0" borderId="1" xfId="0" applyNumberFormat="1" applyFont="1" applyBorder="1" applyAlignment="1">
      <alignment horizontal="center"/>
    </xf>
    <xf numFmtId="0" fontId="31" fillId="2" borderId="1" xfId="0" applyFont="1" applyFill="1" applyBorder="1" applyAlignment="1">
      <alignment horizontal="left" wrapText="1"/>
    </xf>
    <xf numFmtId="0" fontId="31" fillId="2" borderId="1" xfId="0" applyFont="1" applyFill="1" applyBorder="1" applyAlignment="1">
      <alignment wrapText="1"/>
    </xf>
    <xf numFmtId="164" fontId="31" fillId="0" borderId="1" xfId="1" applyNumberFormat="1" applyFont="1" applyBorder="1"/>
    <xf numFmtId="0" fontId="31" fillId="0" borderId="1" xfId="0" applyFont="1" applyBorder="1" applyAlignment="1">
      <alignment wrapText="1"/>
    </xf>
    <xf numFmtId="0" fontId="31" fillId="0" borderId="1" xfId="2" applyFont="1" applyBorder="1" applyAlignment="1">
      <alignment wrapText="1"/>
    </xf>
    <xf numFmtId="0" fontId="31" fillId="0" borderId="1" xfId="2" applyFont="1" applyBorder="1" applyAlignment="1">
      <alignment horizontal="center"/>
    </xf>
    <xf numFmtId="0" fontId="31" fillId="0" borderId="1" xfId="0" applyFont="1" applyBorder="1" applyAlignment="1">
      <alignment horizontal="center"/>
    </xf>
    <xf numFmtId="0" fontId="31" fillId="3" borderId="1" xfId="0" applyFont="1" applyFill="1" applyBorder="1" applyAlignment="1" applyProtection="1">
      <alignment vertical="center" wrapText="1"/>
      <protection locked="0"/>
    </xf>
    <xf numFmtId="0" fontId="31" fillId="3" borderId="1" xfId="0" applyFont="1" applyFill="1" applyBorder="1" applyAlignment="1">
      <alignment wrapText="1"/>
    </xf>
    <xf numFmtId="0" fontId="31" fillId="3" borderId="2" xfId="0" applyFont="1" applyFill="1" applyBorder="1" applyAlignment="1" applyProtection="1">
      <alignment vertical="center" wrapText="1"/>
      <protection locked="0"/>
    </xf>
    <xf numFmtId="0" fontId="31" fillId="3" borderId="0" xfId="0" applyFont="1" applyFill="1" applyAlignment="1" applyProtection="1">
      <alignment vertical="center" wrapText="1"/>
      <protection locked="0"/>
    </xf>
    <xf numFmtId="0" fontId="32" fillId="3" borderId="1" xfId="0" applyFont="1" applyFill="1" applyBorder="1" applyAlignment="1">
      <alignment vertical="center" wrapText="1"/>
    </xf>
    <xf numFmtId="0" fontId="31" fillId="3" borderId="1" xfId="0" applyFont="1" applyFill="1" applyBorder="1"/>
    <xf numFmtId="0" fontId="31" fillId="3" borderId="0" xfId="0" applyFont="1" applyFill="1"/>
    <xf numFmtId="0" fontId="31" fillId="2" borderId="1" xfId="0" applyFont="1" applyFill="1" applyBorder="1"/>
    <xf numFmtId="1" fontId="23" fillId="8" borderId="1" xfId="0" applyNumberFormat="1" applyFont="1" applyFill="1" applyBorder="1" applyAlignment="1">
      <alignment horizontal="center"/>
    </xf>
    <xf numFmtId="0" fontId="24" fillId="8" borderId="0" xfId="0" applyFont="1" applyFill="1" applyAlignment="1">
      <alignment wrapText="1"/>
    </xf>
    <xf numFmtId="0" fontId="23" fillId="8" borderId="1" xfId="0" applyFont="1" applyFill="1" applyBorder="1" applyAlignment="1">
      <alignment horizontal="center"/>
    </xf>
    <xf numFmtId="164" fontId="23" fillId="8" borderId="1" xfId="1" applyNumberFormat="1" applyFont="1" applyFill="1" applyBorder="1"/>
    <xf numFmtId="0" fontId="25" fillId="8" borderId="1" xfId="0" applyFont="1" applyFill="1" applyBorder="1" applyAlignment="1">
      <alignment wrapText="1"/>
    </xf>
    <xf numFmtId="0" fontId="24" fillId="8" borderId="1" xfId="0" applyFont="1" applyFill="1" applyBorder="1" applyAlignment="1" applyProtection="1">
      <alignment vertical="center" wrapText="1"/>
      <protection locked="0"/>
    </xf>
    <xf numFmtId="0" fontId="24" fillId="8" borderId="1" xfId="0" applyFont="1" applyFill="1" applyBorder="1" applyAlignment="1">
      <alignment wrapText="1"/>
    </xf>
    <xf numFmtId="0" fontId="23" fillId="8" borderId="1" xfId="0" applyFont="1" applyFill="1" applyBorder="1"/>
    <xf numFmtId="0" fontId="24" fillId="8" borderId="1" xfId="0" applyFont="1" applyFill="1" applyBorder="1" applyAlignment="1">
      <alignment vertical="center" wrapText="1"/>
    </xf>
    <xf numFmtId="0" fontId="27" fillId="4" borderId="1" xfId="0" applyFont="1" applyFill="1" applyBorder="1" applyAlignment="1">
      <alignment horizontal="left" vertical="center" wrapText="1"/>
    </xf>
    <xf numFmtId="0" fontId="24" fillId="8" borderId="0" xfId="0" applyFont="1" applyFill="1"/>
    <xf numFmtId="0" fontId="23" fillId="8" borderId="1" xfId="0" applyFont="1" applyFill="1" applyBorder="1" applyAlignment="1">
      <alignment horizontal="center" vertical="center"/>
    </xf>
    <xf numFmtId="164" fontId="23" fillId="8" borderId="1" xfId="0" applyNumberFormat="1" applyFont="1" applyFill="1" applyBorder="1"/>
    <xf numFmtId="0" fontId="25" fillId="8" borderId="4" xfId="0" applyFont="1" applyFill="1" applyBorder="1"/>
    <xf numFmtId="164" fontId="29" fillId="8" borderId="1" xfId="1" applyNumberFormat="1" applyFont="1" applyFill="1" applyBorder="1"/>
    <xf numFmtId="0" fontId="30" fillId="8" borderId="1" xfId="0" applyFont="1" applyFill="1" applyBorder="1"/>
    <xf numFmtId="0" fontId="31" fillId="8" borderId="1" xfId="0" applyFont="1" applyFill="1" applyBorder="1" applyAlignment="1">
      <alignment horizontal="center"/>
    </xf>
    <xf numFmtId="164" fontId="31" fillId="8" borderId="1" xfId="0" applyNumberFormat="1" applyFont="1" applyFill="1" applyBorder="1"/>
    <xf numFmtId="0" fontId="32" fillId="8" borderId="0" xfId="0" applyFont="1" applyFill="1" applyAlignment="1">
      <alignment wrapText="1"/>
    </xf>
    <xf numFmtId="1" fontId="31" fillId="8" borderId="1" xfId="0" applyNumberFormat="1" applyFont="1" applyFill="1" applyBorder="1" applyAlignment="1">
      <alignment horizontal="center"/>
    </xf>
    <xf numFmtId="164" fontId="31" fillId="8" borderId="1" xfId="1" applyNumberFormat="1" applyFont="1" applyFill="1" applyBorder="1"/>
    <xf numFmtId="0" fontId="32" fillId="8" borderId="1" xfId="0" applyFont="1" applyFill="1" applyBorder="1" applyAlignment="1" applyProtection="1">
      <alignment vertical="center" wrapText="1"/>
      <protection locked="0"/>
    </xf>
    <xf numFmtId="0" fontId="32" fillId="8" borderId="0" xfId="0" applyFont="1" applyFill="1" applyAlignment="1" applyProtection="1">
      <alignment vertical="center" wrapText="1"/>
      <protection locked="0"/>
    </xf>
    <xf numFmtId="0" fontId="32" fillId="8" borderId="1" xfId="0" applyFont="1" applyFill="1" applyBorder="1" applyAlignment="1">
      <alignment vertical="center" wrapText="1"/>
    </xf>
    <xf numFmtId="0" fontId="32" fillId="8" borderId="1" xfId="0" applyFont="1" applyFill="1" applyBorder="1" applyAlignment="1">
      <alignment wrapText="1"/>
    </xf>
    <xf numFmtId="0" fontId="31" fillId="8" borderId="1" xfId="0" applyFont="1" applyFill="1" applyBorder="1"/>
    <xf numFmtId="0" fontId="32" fillId="8" borderId="1" xfId="0" applyFont="1" applyFill="1" applyBorder="1"/>
    <xf numFmtId="0" fontId="23" fillId="5" borderId="1" xfId="0" applyFont="1" applyFill="1" applyBorder="1" applyAlignment="1">
      <alignment vertical="center" wrapText="1"/>
    </xf>
    <xf numFmtId="0" fontId="18" fillId="5" borderId="0" xfId="0" applyFont="1" applyFill="1" applyBorder="1"/>
    <xf numFmtId="0" fontId="18" fillId="5" borderId="0" xfId="0" applyFont="1" applyFill="1" applyBorder="1" applyAlignment="1">
      <alignment horizontal="center"/>
    </xf>
    <xf numFmtId="44" fontId="18" fillId="5" borderId="0" xfId="3" applyFont="1" applyFill="1" applyBorder="1"/>
    <xf numFmtId="0" fontId="0" fillId="5" borderId="0" xfId="0" applyFill="1" applyBorder="1" applyAlignment="1">
      <alignment wrapText="1"/>
    </xf>
    <xf numFmtId="0" fontId="0" fillId="5" borderId="0" xfId="0" applyFill="1" applyBorder="1" applyAlignment="1">
      <alignment horizontal="center" vertical="center"/>
    </xf>
    <xf numFmtId="0" fontId="0" fillId="5" borderId="0" xfId="0" applyFill="1" applyBorder="1"/>
    <xf numFmtId="1" fontId="6" fillId="0" borderId="0" xfId="0" applyNumberFormat="1" applyFont="1" applyAlignment="1">
      <alignment horizontal="left"/>
    </xf>
    <xf numFmtId="0" fontId="8" fillId="0" borderId="0" xfId="0" applyFont="1" applyAlignment="1">
      <alignment horizontal="center"/>
    </xf>
    <xf numFmtId="0" fontId="0" fillId="0" borderId="0" xfId="0" applyAlignment="1">
      <alignment horizontal="center"/>
    </xf>
    <xf numFmtId="0" fontId="19" fillId="6" borderId="6" xfId="0" applyFont="1" applyFill="1" applyBorder="1" applyAlignment="1">
      <alignment horizontal="center" vertical="center" wrapText="1"/>
    </xf>
    <xf numFmtId="0" fontId="19" fillId="6" borderId="7" xfId="0" applyFont="1" applyFill="1" applyBorder="1" applyAlignment="1">
      <alignment horizontal="center" vertical="center" wrapText="1"/>
    </xf>
    <xf numFmtId="0" fontId="19" fillId="6" borderId="8" xfId="0" applyFont="1" applyFill="1" applyBorder="1" applyAlignment="1">
      <alignment horizontal="center" vertical="center" wrapText="1"/>
    </xf>
    <xf numFmtId="0" fontId="19" fillId="6" borderId="9" xfId="0" applyFont="1" applyFill="1" applyBorder="1" applyAlignment="1">
      <alignment horizontal="center" vertical="center" wrapText="1"/>
    </xf>
    <xf numFmtId="0" fontId="19" fillId="6" borderId="0" xfId="0" applyFont="1" applyFill="1" applyAlignment="1">
      <alignment horizontal="center" vertical="center" wrapText="1"/>
    </xf>
    <xf numFmtId="0" fontId="19" fillId="6" borderId="10" xfId="0" applyFont="1" applyFill="1" applyBorder="1" applyAlignment="1">
      <alignment horizontal="center" vertical="center" wrapText="1"/>
    </xf>
    <xf numFmtId="0" fontId="19" fillId="6" borderId="11" xfId="0" applyFont="1" applyFill="1" applyBorder="1" applyAlignment="1">
      <alignment horizontal="center" vertical="center" wrapText="1"/>
    </xf>
    <xf numFmtId="0" fontId="19" fillId="6" borderId="12" xfId="0" applyFont="1" applyFill="1" applyBorder="1" applyAlignment="1">
      <alignment horizontal="center" vertical="center" wrapText="1"/>
    </xf>
    <xf numFmtId="0" fontId="19" fillId="6" borderId="13" xfId="0" applyFont="1" applyFill="1" applyBorder="1" applyAlignment="1">
      <alignment horizontal="center" vertical="center" wrapText="1"/>
    </xf>
    <xf numFmtId="0" fontId="20" fillId="0" borderId="6" xfId="0" applyFont="1" applyBorder="1" applyAlignment="1">
      <alignment horizontal="center" vertical="center"/>
    </xf>
    <xf numFmtId="0" fontId="20" fillId="0" borderId="7" xfId="0" applyFont="1" applyBorder="1" applyAlignment="1">
      <alignment horizontal="center" vertical="center"/>
    </xf>
    <xf numFmtId="0" fontId="20" fillId="0" borderId="8" xfId="0" applyFont="1" applyBorder="1" applyAlignment="1">
      <alignment horizontal="center" vertical="center"/>
    </xf>
    <xf numFmtId="0" fontId="20" fillId="0" borderId="9" xfId="0" applyFont="1" applyBorder="1" applyAlignment="1">
      <alignment horizontal="center" vertical="center"/>
    </xf>
    <xf numFmtId="0" fontId="20" fillId="0" borderId="0" xfId="0" applyFont="1" applyAlignment="1">
      <alignment horizontal="center" vertical="center"/>
    </xf>
    <xf numFmtId="0" fontId="20" fillId="0" borderId="10" xfId="0" applyFont="1" applyBorder="1" applyAlignment="1">
      <alignment horizontal="center" vertical="center"/>
    </xf>
    <xf numFmtId="0" fontId="20" fillId="0" borderId="11" xfId="0" applyFont="1" applyBorder="1" applyAlignment="1">
      <alignment horizontal="center" vertical="center"/>
    </xf>
    <xf numFmtId="0" fontId="20" fillId="0" borderId="12" xfId="0" applyFont="1" applyBorder="1" applyAlignment="1">
      <alignment horizontal="center" vertical="center"/>
    </xf>
    <xf numFmtId="0" fontId="20" fillId="0" borderId="13" xfId="0" applyFont="1" applyBorder="1" applyAlignment="1">
      <alignment horizontal="center" vertical="center"/>
    </xf>
    <xf numFmtId="0" fontId="19" fillId="5" borderId="0" xfId="0" applyFont="1" applyFill="1" applyBorder="1" applyAlignment="1">
      <alignment horizontal="center" vertical="center" wrapText="1"/>
    </xf>
    <xf numFmtId="0" fontId="21" fillId="5" borderId="0" xfId="0" applyFont="1" applyFill="1" applyBorder="1" applyAlignment="1">
      <alignment horizontal="center" vertical="center" wrapText="1"/>
    </xf>
    <xf numFmtId="0" fontId="20" fillId="5" borderId="0" xfId="0" applyFont="1" applyFill="1" applyBorder="1" applyAlignment="1">
      <alignment horizontal="center" vertical="center" wrapText="1"/>
    </xf>
    <xf numFmtId="0" fontId="19" fillId="6" borderId="14" xfId="0" applyFont="1" applyFill="1" applyBorder="1" applyAlignment="1">
      <alignment horizontal="center" vertical="center" wrapText="1"/>
    </xf>
    <xf numFmtId="0" fontId="19" fillId="6" borderId="15" xfId="0" applyFont="1" applyFill="1" applyBorder="1" applyAlignment="1">
      <alignment horizontal="center" vertical="center" wrapText="1"/>
    </xf>
    <xf numFmtId="0" fontId="19" fillId="6" borderId="16" xfId="0" applyFont="1" applyFill="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0" xfId="0" applyFont="1" applyAlignment="1">
      <alignment horizontal="center" vertical="center" wrapText="1"/>
    </xf>
    <xf numFmtId="0" fontId="20" fillId="0" borderId="10"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cellXfs>
  <cellStyles count="4">
    <cellStyle name="Milliers" xfId="1" builtinId="3"/>
    <cellStyle name="Monétaire" xfId="3" builtinId="4"/>
    <cellStyle name="Normal" xfId="0" builtinId="0"/>
    <cellStyle name="Normal_Feuil1" xfId="2" xr:uid="{00000000-0005-0000-0000-000003000000}"/>
  </cellStyles>
  <dxfs count="2">
    <dxf>
      <font>
        <condense val="0"/>
        <extend val="0"/>
        <color indexed="9"/>
      </font>
    </dxf>
    <dxf>
      <font>
        <condense val="0"/>
        <extend val="0"/>
        <color indexed="9"/>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47625</xdr:rowOff>
    </xdr:from>
    <xdr:to>
      <xdr:col>5</xdr:col>
      <xdr:colOff>0</xdr:colOff>
      <xdr:row>16</xdr:row>
      <xdr:rowOff>38100</xdr:rowOff>
    </xdr:to>
    <xdr:grpSp>
      <xdr:nvGrpSpPr>
        <xdr:cNvPr id="2" name="Groupe 8">
          <a:extLst>
            <a:ext uri="{FF2B5EF4-FFF2-40B4-BE49-F238E27FC236}">
              <a16:creationId xmlns:a16="http://schemas.microsoft.com/office/drawing/2014/main" id="{00000000-0008-0000-0000-000002000000}"/>
            </a:ext>
          </a:extLst>
        </xdr:cNvPr>
        <xdr:cNvGrpSpPr>
          <a:grpSpLocks/>
        </xdr:cNvGrpSpPr>
      </xdr:nvGrpSpPr>
      <xdr:grpSpPr bwMode="auto">
        <a:xfrm>
          <a:off x="0" y="47625"/>
          <a:ext cx="12007850" cy="2682875"/>
          <a:chOff x="0" y="-1"/>
          <a:chExt cx="7315200" cy="1216153"/>
        </a:xfrm>
      </xdr:grpSpPr>
      <xdr:sp macro="" textlink="">
        <xdr:nvSpPr>
          <xdr:cNvPr id="3" name="Rectangle 51">
            <a:extLst>
              <a:ext uri="{FF2B5EF4-FFF2-40B4-BE49-F238E27FC236}">
                <a16:creationId xmlns:a16="http://schemas.microsoft.com/office/drawing/2014/main" id="{00000000-0008-0000-0000-000003000000}"/>
              </a:ext>
            </a:extLst>
          </xdr:cNvPr>
          <xdr:cNvSpPr/>
        </xdr:nvSpPr>
        <xdr:spPr>
          <a:xfrm>
            <a:off x="0" y="-1"/>
            <a:ext cx="7315200" cy="1124838"/>
          </a:xfrm>
          <a:custGeom>
            <a:avLst/>
            <a:gdLst>
              <a:gd name="connsiteX0" fmla="*/ 0 w 7312660"/>
              <a:gd name="connsiteY0" fmla="*/ 0 h 1215390"/>
              <a:gd name="connsiteX1" fmla="*/ 7312660 w 7312660"/>
              <a:gd name="connsiteY1" fmla="*/ 0 h 1215390"/>
              <a:gd name="connsiteX2" fmla="*/ 7312660 w 7312660"/>
              <a:gd name="connsiteY2" fmla="*/ 1215390 h 1215390"/>
              <a:gd name="connsiteX3" fmla="*/ 0 w 7312660"/>
              <a:gd name="connsiteY3" fmla="*/ 1215390 h 1215390"/>
              <a:gd name="connsiteX4" fmla="*/ 0 w 7312660"/>
              <a:gd name="connsiteY4" fmla="*/ 0 h 1215390"/>
              <a:gd name="connsiteX0" fmla="*/ 0 w 7312660"/>
              <a:gd name="connsiteY0" fmla="*/ 0 h 1215390"/>
              <a:gd name="connsiteX1" fmla="*/ 7312660 w 7312660"/>
              <a:gd name="connsiteY1" fmla="*/ 0 h 1215390"/>
              <a:gd name="connsiteX2" fmla="*/ 7312660 w 7312660"/>
              <a:gd name="connsiteY2" fmla="*/ 1215390 h 1215390"/>
              <a:gd name="connsiteX3" fmla="*/ 3667125 w 7312660"/>
              <a:gd name="connsiteY3" fmla="*/ 1209675 h 1215390"/>
              <a:gd name="connsiteX4" fmla="*/ 0 w 7312660"/>
              <a:gd name="connsiteY4" fmla="*/ 1215390 h 1215390"/>
              <a:gd name="connsiteX5" fmla="*/ 0 w 7312660"/>
              <a:gd name="connsiteY5" fmla="*/ 0 h 1215390"/>
              <a:gd name="connsiteX0" fmla="*/ 0 w 7312660"/>
              <a:gd name="connsiteY0" fmla="*/ 0 h 1215390"/>
              <a:gd name="connsiteX1" fmla="*/ 7312660 w 7312660"/>
              <a:gd name="connsiteY1" fmla="*/ 0 h 1215390"/>
              <a:gd name="connsiteX2" fmla="*/ 7312660 w 7312660"/>
              <a:gd name="connsiteY2" fmla="*/ 1215390 h 1215390"/>
              <a:gd name="connsiteX3" fmla="*/ 3619500 w 7312660"/>
              <a:gd name="connsiteY3" fmla="*/ 733425 h 1215390"/>
              <a:gd name="connsiteX4" fmla="*/ 0 w 7312660"/>
              <a:gd name="connsiteY4" fmla="*/ 1215390 h 1215390"/>
              <a:gd name="connsiteX5" fmla="*/ 0 w 7312660"/>
              <a:gd name="connsiteY5" fmla="*/ 0 h 1215390"/>
              <a:gd name="connsiteX0" fmla="*/ 0 w 7312660"/>
              <a:gd name="connsiteY0" fmla="*/ 0 h 1215390"/>
              <a:gd name="connsiteX1" fmla="*/ 7312660 w 7312660"/>
              <a:gd name="connsiteY1" fmla="*/ 0 h 1215390"/>
              <a:gd name="connsiteX2" fmla="*/ 7312660 w 7312660"/>
              <a:gd name="connsiteY2" fmla="*/ 1129665 h 1215390"/>
              <a:gd name="connsiteX3" fmla="*/ 3619500 w 7312660"/>
              <a:gd name="connsiteY3" fmla="*/ 733425 h 1215390"/>
              <a:gd name="connsiteX4" fmla="*/ 0 w 7312660"/>
              <a:gd name="connsiteY4" fmla="*/ 1215390 h 1215390"/>
              <a:gd name="connsiteX5" fmla="*/ 0 w 7312660"/>
              <a:gd name="connsiteY5" fmla="*/ 0 h 1215390"/>
              <a:gd name="connsiteX0" fmla="*/ 9525 w 7322185"/>
              <a:gd name="connsiteY0" fmla="*/ 0 h 1129665"/>
              <a:gd name="connsiteX1" fmla="*/ 7322185 w 7322185"/>
              <a:gd name="connsiteY1" fmla="*/ 0 h 1129665"/>
              <a:gd name="connsiteX2" fmla="*/ 7322185 w 7322185"/>
              <a:gd name="connsiteY2" fmla="*/ 1129665 h 1129665"/>
              <a:gd name="connsiteX3" fmla="*/ 3629025 w 7322185"/>
              <a:gd name="connsiteY3" fmla="*/ 733425 h 1129665"/>
              <a:gd name="connsiteX4" fmla="*/ 0 w 7322185"/>
              <a:gd name="connsiteY4" fmla="*/ 1091565 h 1129665"/>
              <a:gd name="connsiteX5" fmla="*/ 9525 w 7322185"/>
              <a:gd name="connsiteY5" fmla="*/ 0 h 1129665"/>
              <a:gd name="connsiteX0" fmla="*/ 0 w 7312660"/>
              <a:gd name="connsiteY0" fmla="*/ 0 h 1129665"/>
              <a:gd name="connsiteX1" fmla="*/ 7312660 w 7312660"/>
              <a:gd name="connsiteY1" fmla="*/ 0 h 1129665"/>
              <a:gd name="connsiteX2" fmla="*/ 7312660 w 7312660"/>
              <a:gd name="connsiteY2" fmla="*/ 1129665 h 1129665"/>
              <a:gd name="connsiteX3" fmla="*/ 3619500 w 7312660"/>
              <a:gd name="connsiteY3" fmla="*/ 733425 h 1129665"/>
              <a:gd name="connsiteX4" fmla="*/ 0 w 7312660"/>
              <a:gd name="connsiteY4" fmla="*/ 1091565 h 1129665"/>
              <a:gd name="connsiteX5" fmla="*/ 0 w 7312660"/>
              <a:gd name="connsiteY5" fmla="*/ 0 h 112966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7312660" h="1129665">
                <a:moveTo>
                  <a:pt x="0" y="0"/>
                </a:moveTo>
                <a:lnTo>
                  <a:pt x="7312660" y="0"/>
                </a:lnTo>
                <a:lnTo>
                  <a:pt x="7312660" y="1129665"/>
                </a:lnTo>
                <a:lnTo>
                  <a:pt x="3619500" y="733425"/>
                </a:lnTo>
                <a:lnTo>
                  <a:pt x="0" y="1091565"/>
                </a:lnTo>
                <a:lnTo>
                  <a:pt x="0" y="0"/>
                </a:lnTo>
                <a:close/>
              </a:path>
            </a:pathLst>
          </a:custGeom>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fr-FR"/>
          </a:p>
        </xdr:txBody>
      </xdr:sp>
      <xdr:sp macro="" textlink="">
        <xdr:nvSpPr>
          <xdr:cNvPr id="4" name="Rectangle 3">
            <a:extLst>
              <a:ext uri="{FF2B5EF4-FFF2-40B4-BE49-F238E27FC236}">
                <a16:creationId xmlns:a16="http://schemas.microsoft.com/office/drawing/2014/main" id="{00000000-0008-0000-0000-000004000000}"/>
              </a:ext>
            </a:extLst>
          </xdr:cNvPr>
          <xdr:cNvSpPr/>
        </xdr:nvSpPr>
        <xdr:spPr>
          <a:xfrm>
            <a:off x="0" y="-1"/>
            <a:ext cx="7315200" cy="1216153"/>
          </a:xfrm>
          <a:prstGeom prst="rect">
            <a:avLst/>
          </a:prstGeom>
          <a:blipFill>
            <a:blip xmlns:r="http://schemas.openxmlformats.org/officeDocument/2006/relationships" r:embed="rId1"/>
            <a:stretch>
              <a:fillRect r="-7574"/>
            </a:stretch>
          </a:blip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fr-FR"/>
          </a:p>
        </xdr:txBody>
      </xdr:sp>
    </xdr:grpSp>
    <xdr:clientData/>
  </xdr:twoCellAnchor>
  <xdr:twoCellAnchor>
    <xdr:from>
      <xdr:col>0</xdr:col>
      <xdr:colOff>71438</xdr:colOff>
      <xdr:row>70</xdr:row>
      <xdr:rowOff>47625</xdr:rowOff>
    </xdr:from>
    <xdr:to>
      <xdr:col>4</xdr:col>
      <xdr:colOff>1098176</xdr:colOff>
      <xdr:row>85</xdr:row>
      <xdr:rowOff>188398</xdr:rowOff>
    </xdr:to>
    <xdr:grpSp>
      <xdr:nvGrpSpPr>
        <xdr:cNvPr id="6" name="Groupe 8">
          <a:extLst>
            <a:ext uri="{FF2B5EF4-FFF2-40B4-BE49-F238E27FC236}">
              <a16:creationId xmlns:a16="http://schemas.microsoft.com/office/drawing/2014/main" id="{00000000-0008-0000-0000-000006000000}"/>
            </a:ext>
          </a:extLst>
        </xdr:cNvPr>
        <xdr:cNvGrpSpPr>
          <a:grpSpLocks/>
        </xdr:cNvGrpSpPr>
      </xdr:nvGrpSpPr>
      <xdr:grpSpPr bwMode="auto">
        <a:xfrm rot="10800000">
          <a:off x="71438" y="12049125"/>
          <a:ext cx="11878888" cy="2680773"/>
          <a:chOff x="0" y="-1"/>
          <a:chExt cx="7315200" cy="1216153"/>
        </a:xfrm>
      </xdr:grpSpPr>
      <xdr:sp macro="" textlink="">
        <xdr:nvSpPr>
          <xdr:cNvPr id="7" name="Rectangle 51">
            <a:extLst>
              <a:ext uri="{FF2B5EF4-FFF2-40B4-BE49-F238E27FC236}">
                <a16:creationId xmlns:a16="http://schemas.microsoft.com/office/drawing/2014/main" id="{00000000-0008-0000-0000-000007000000}"/>
              </a:ext>
            </a:extLst>
          </xdr:cNvPr>
          <xdr:cNvSpPr/>
        </xdr:nvSpPr>
        <xdr:spPr>
          <a:xfrm>
            <a:off x="0" y="-1"/>
            <a:ext cx="7315200" cy="1124838"/>
          </a:xfrm>
          <a:custGeom>
            <a:avLst/>
            <a:gdLst>
              <a:gd name="connsiteX0" fmla="*/ 0 w 7312660"/>
              <a:gd name="connsiteY0" fmla="*/ 0 h 1215390"/>
              <a:gd name="connsiteX1" fmla="*/ 7312660 w 7312660"/>
              <a:gd name="connsiteY1" fmla="*/ 0 h 1215390"/>
              <a:gd name="connsiteX2" fmla="*/ 7312660 w 7312660"/>
              <a:gd name="connsiteY2" fmla="*/ 1215390 h 1215390"/>
              <a:gd name="connsiteX3" fmla="*/ 0 w 7312660"/>
              <a:gd name="connsiteY3" fmla="*/ 1215390 h 1215390"/>
              <a:gd name="connsiteX4" fmla="*/ 0 w 7312660"/>
              <a:gd name="connsiteY4" fmla="*/ 0 h 1215390"/>
              <a:gd name="connsiteX0" fmla="*/ 0 w 7312660"/>
              <a:gd name="connsiteY0" fmla="*/ 0 h 1215390"/>
              <a:gd name="connsiteX1" fmla="*/ 7312660 w 7312660"/>
              <a:gd name="connsiteY1" fmla="*/ 0 h 1215390"/>
              <a:gd name="connsiteX2" fmla="*/ 7312660 w 7312660"/>
              <a:gd name="connsiteY2" fmla="*/ 1215390 h 1215390"/>
              <a:gd name="connsiteX3" fmla="*/ 3667125 w 7312660"/>
              <a:gd name="connsiteY3" fmla="*/ 1209675 h 1215390"/>
              <a:gd name="connsiteX4" fmla="*/ 0 w 7312660"/>
              <a:gd name="connsiteY4" fmla="*/ 1215390 h 1215390"/>
              <a:gd name="connsiteX5" fmla="*/ 0 w 7312660"/>
              <a:gd name="connsiteY5" fmla="*/ 0 h 1215390"/>
              <a:gd name="connsiteX0" fmla="*/ 0 w 7312660"/>
              <a:gd name="connsiteY0" fmla="*/ 0 h 1215390"/>
              <a:gd name="connsiteX1" fmla="*/ 7312660 w 7312660"/>
              <a:gd name="connsiteY1" fmla="*/ 0 h 1215390"/>
              <a:gd name="connsiteX2" fmla="*/ 7312660 w 7312660"/>
              <a:gd name="connsiteY2" fmla="*/ 1215390 h 1215390"/>
              <a:gd name="connsiteX3" fmla="*/ 3619500 w 7312660"/>
              <a:gd name="connsiteY3" fmla="*/ 733425 h 1215390"/>
              <a:gd name="connsiteX4" fmla="*/ 0 w 7312660"/>
              <a:gd name="connsiteY4" fmla="*/ 1215390 h 1215390"/>
              <a:gd name="connsiteX5" fmla="*/ 0 w 7312660"/>
              <a:gd name="connsiteY5" fmla="*/ 0 h 1215390"/>
              <a:gd name="connsiteX0" fmla="*/ 0 w 7312660"/>
              <a:gd name="connsiteY0" fmla="*/ 0 h 1215390"/>
              <a:gd name="connsiteX1" fmla="*/ 7312660 w 7312660"/>
              <a:gd name="connsiteY1" fmla="*/ 0 h 1215390"/>
              <a:gd name="connsiteX2" fmla="*/ 7312660 w 7312660"/>
              <a:gd name="connsiteY2" fmla="*/ 1129665 h 1215390"/>
              <a:gd name="connsiteX3" fmla="*/ 3619500 w 7312660"/>
              <a:gd name="connsiteY3" fmla="*/ 733425 h 1215390"/>
              <a:gd name="connsiteX4" fmla="*/ 0 w 7312660"/>
              <a:gd name="connsiteY4" fmla="*/ 1215390 h 1215390"/>
              <a:gd name="connsiteX5" fmla="*/ 0 w 7312660"/>
              <a:gd name="connsiteY5" fmla="*/ 0 h 1215390"/>
              <a:gd name="connsiteX0" fmla="*/ 9525 w 7322185"/>
              <a:gd name="connsiteY0" fmla="*/ 0 h 1129665"/>
              <a:gd name="connsiteX1" fmla="*/ 7322185 w 7322185"/>
              <a:gd name="connsiteY1" fmla="*/ 0 h 1129665"/>
              <a:gd name="connsiteX2" fmla="*/ 7322185 w 7322185"/>
              <a:gd name="connsiteY2" fmla="*/ 1129665 h 1129665"/>
              <a:gd name="connsiteX3" fmla="*/ 3629025 w 7322185"/>
              <a:gd name="connsiteY3" fmla="*/ 733425 h 1129665"/>
              <a:gd name="connsiteX4" fmla="*/ 0 w 7322185"/>
              <a:gd name="connsiteY4" fmla="*/ 1091565 h 1129665"/>
              <a:gd name="connsiteX5" fmla="*/ 9525 w 7322185"/>
              <a:gd name="connsiteY5" fmla="*/ 0 h 1129665"/>
              <a:gd name="connsiteX0" fmla="*/ 0 w 7312660"/>
              <a:gd name="connsiteY0" fmla="*/ 0 h 1129665"/>
              <a:gd name="connsiteX1" fmla="*/ 7312660 w 7312660"/>
              <a:gd name="connsiteY1" fmla="*/ 0 h 1129665"/>
              <a:gd name="connsiteX2" fmla="*/ 7312660 w 7312660"/>
              <a:gd name="connsiteY2" fmla="*/ 1129665 h 1129665"/>
              <a:gd name="connsiteX3" fmla="*/ 3619500 w 7312660"/>
              <a:gd name="connsiteY3" fmla="*/ 733425 h 1129665"/>
              <a:gd name="connsiteX4" fmla="*/ 0 w 7312660"/>
              <a:gd name="connsiteY4" fmla="*/ 1091565 h 1129665"/>
              <a:gd name="connsiteX5" fmla="*/ 0 w 7312660"/>
              <a:gd name="connsiteY5" fmla="*/ 0 h 112966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7312660" h="1129665">
                <a:moveTo>
                  <a:pt x="0" y="0"/>
                </a:moveTo>
                <a:lnTo>
                  <a:pt x="7312660" y="0"/>
                </a:lnTo>
                <a:lnTo>
                  <a:pt x="7312660" y="1129665"/>
                </a:lnTo>
                <a:lnTo>
                  <a:pt x="3619500" y="733425"/>
                </a:lnTo>
                <a:lnTo>
                  <a:pt x="0" y="1091565"/>
                </a:lnTo>
                <a:lnTo>
                  <a:pt x="0" y="0"/>
                </a:lnTo>
                <a:close/>
              </a:path>
            </a:pathLst>
          </a:custGeom>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fr-FR"/>
          </a:p>
        </xdr:txBody>
      </xdr:sp>
      <xdr:sp macro="" textlink="">
        <xdr:nvSpPr>
          <xdr:cNvPr id="8" name="Rectangle 7">
            <a:extLst>
              <a:ext uri="{FF2B5EF4-FFF2-40B4-BE49-F238E27FC236}">
                <a16:creationId xmlns:a16="http://schemas.microsoft.com/office/drawing/2014/main" id="{00000000-0008-0000-0000-000008000000}"/>
              </a:ext>
            </a:extLst>
          </xdr:cNvPr>
          <xdr:cNvSpPr/>
        </xdr:nvSpPr>
        <xdr:spPr>
          <a:xfrm>
            <a:off x="0" y="-1"/>
            <a:ext cx="7315200" cy="1216153"/>
          </a:xfrm>
          <a:prstGeom prst="rect">
            <a:avLst/>
          </a:prstGeom>
          <a:blipFill>
            <a:blip xmlns:r="http://schemas.openxmlformats.org/officeDocument/2006/relationships" r:embed="rId1"/>
            <a:stretch>
              <a:fillRect r="-7574"/>
            </a:stretch>
          </a:blip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fr-FR"/>
          </a:p>
        </xdr:txBody>
      </xdr:sp>
    </xdr:grpSp>
    <xdr:clientData/>
  </xdr:twoCellAnchor>
  <xdr:twoCellAnchor editAs="oneCell">
    <xdr:from>
      <xdr:col>1</xdr:col>
      <xdr:colOff>5218430</xdr:colOff>
      <xdr:row>15</xdr:row>
      <xdr:rowOff>143510</xdr:rowOff>
    </xdr:from>
    <xdr:to>
      <xdr:col>3</xdr:col>
      <xdr:colOff>76200</xdr:colOff>
      <xdr:row>26</xdr:row>
      <xdr:rowOff>139541</xdr:rowOff>
    </xdr:to>
    <xdr:pic>
      <xdr:nvPicPr>
        <xdr:cNvPr id="11" name="Image 10" descr="http://e-portail/images/stories/Docs/Comm/charte-graphique/logo-normandieCentre.jpg">
          <a:extLst>
            <a:ext uri="{FF2B5EF4-FFF2-40B4-BE49-F238E27FC236}">
              <a16:creationId xmlns:a16="http://schemas.microsoft.com/office/drawing/2014/main" id="{00000000-0008-0000-0000-00000B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125210" y="2703830"/>
          <a:ext cx="3742690" cy="1846421"/>
        </a:xfrm>
        <a:prstGeom prst="rect">
          <a:avLst/>
        </a:prstGeom>
        <a:noFill/>
        <a:ln>
          <a:noFill/>
        </a:ln>
      </xdr:spPr>
    </xdr:pic>
    <xdr:clientData/>
  </xdr:twoCellAnchor>
  <xdr:twoCellAnchor editAs="oneCell">
    <xdr:from>
      <xdr:col>1</xdr:col>
      <xdr:colOff>1508760</xdr:colOff>
      <xdr:row>16</xdr:row>
      <xdr:rowOff>137160</xdr:rowOff>
    </xdr:from>
    <xdr:to>
      <xdr:col>1</xdr:col>
      <xdr:colOff>4112804</xdr:colOff>
      <xdr:row>25</xdr:row>
      <xdr:rowOff>63280</xdr:rowOff>
    </xdr:to>
    <xdr:pic>
      <xdr:nvPicPr>
        <xdr:cNvPr id="9" name="Image 8">
          <a:extLst>
            <a:ext uri="{FF2B5EF4-FFF2-40B4-BE49-F238E27FC236}">
              <a16:creationId xmlns:a16="http://schemas.microsoft.com/office/drawing/2014/main" id="{8902F2FE-8923-4BBD-A744-BF1D069D50A4}"/>
            </a:ext>
          </a:extLst>
        </xdr:cNvPr>
        <xdr:cNvPicPr>
          <a:picLocks noChangeAspect="1"/>
        </xdr:cNvPicPr>
      </xdr:nvPicPr>
      <xdr:blipFill>
        <a:blip xmlns:r="http://schemas.openxmlformats.org/officeDocument/2006/relationships" r:embed="rId3"/>
        <a:stretch>
          <a:fillRect/>
        </a:stretch>
      </xdr:blipFill>
      <xdr:spPr>
        <a:xfrm>
          <a:off x="2415540" y="2865120"/>
          <a:ext cx="2604044" cy="144123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E551"/>
  <sheetViews>
    <sheetView showGridLines="0" tabSelected="1" view="pageBreakPreview" topLeftCell="A26" zoomScaleNormal="100" zoomScaleSheetLayoutView="100" zoomScalePageLayoutView="50" workbookViewId="0">
      <selection activeCell="B35" sqref="B35"/>
    </sheetView>
  </sheetViews>
  <sheetFormatPr baseColWidth="10" defaultColWidth="11.453125" defaultRowHeight="13" x14ac:dyDescent="0.3"/>
  <cols>
    <col min="1" max="1" width="13" style="1" customWidth="1"/>
    <col min="2" max="2" width="114.1796875" style="4" customWidth="1"/>
    <col min="3" max="3" width="13" style="2" customWidth="1"/>
    <col min="4" max="4" width="15.1796875" style="3" customWidth="1"/>
    <col min="5" max="5" width="16.54296875" style="3" customWidth="1"/>
    <col min="6" max="16384" width="11.453125" style="2"/>
  </cols>
  <sheetData>
    <row r="2" spans="1:5" ht="15" x14ac:dyDescent="0.3">
      <c r="A2" s="7"/>
      <c r="B2" s="8"/>
      <c r="C2" s="9"/>
      <c r="D2" s="10"/>
      <c r="E2" s="10"/>
    </row>
    <row r="3" spans="1:5" x14ac:dyDescent="0.3">
      <c r="A3" s="11"/>
      <c r="B3" s="12"/>
      <c r="C3" s="9"/>
      <c r="D3" s="10"/>
      <c r="E3" s="10"/>
    </row>
    <row r="4" spans="1:5" ht="15" x14ac:dyDescent="0.3">
      <c r="A4" s="13"/>
      <c r="B4" s="14"/>
      <c r="C4" s="15"/>
      <c r="D4" s="16"/>
      <c r="E4" s="10"/>
    </row>
    <row r="5" spans="1:5" x14ac:dyDescent="0.3">
      <c r="A5" s="11"/>
      <c r="B5" s="12"/>
      <c r="C5" s="9"/>
      <c r="D5" s="9"/>
      <c r="E5" s="10"/>
    </row>
    <row r="6" spans="1:5" x14ac:dyDescent="0.3">
      <c r="A6" s="11"/>
      <c r="B6" s="126"/>
      <c r="C6" s="127"/>
      <c r="D6" s="127"/>
      <c r="E6" s="127"/>
    </row>
    <row r="7" spans="1:5" x14ac:dyDescent="0.3">
      <c r="A7" s="11"/>
      <c r="B7" s="10"/>
      <c r="C7" s="10"/>
      <c r="D7" s="10"/>
      <c r="E7" s="10"/>
    </row>
    <row r="8" spans="1:5" x14ac:dyDescent="0.3">
      <c r="A8" s="17"/>
      <c r="B8" s="18"/>
      <c r="C8" s="27"/>
      <c r="E8" s="10"/>
    </row>
    <row r="9" spans="1:5" x14ac:dyDescent="0.3">
      <c r="A9" s="11"/>
      <c r="B9" s="9"/>
      <c r="C9" s="28"/>
      <c r="E9" s="10"/>
    </row>
    <row r="10" spans="1:5" x14ac:dyDescent="0.3">
      <c r="A10" s="17"/>
      <c r="B10" s="19"/>
      <c r="C10" s="29"/>
      <c r="E10" s="22"/>
    </row>
    <row r="11" spans="1:5" x14ac:dyDescent="0.3">
      <c r="A11" s="11"/>
      <c r="B11" s="19"/>
      <c r="C11" s="29"/>
      <c r="E11" s="22"/>
    </row>
    <row r="12" spans="1:5" x14ac:dyDescent="0.3">
      <c r="A12" s="11"/>
      <c r="B12" s="19"/>
      <c r="C12" s="29"/>
      <c r="E12" s="22"/>
    </row>
    <row r="13" spans="1:5" x14ac:dyDescent="0.3">
      <c r="A13" s="11"/>
      <c r="B13" s="19"/>
      <c r="C13" s="29"/>
      <c r="E13" s="22"/>
    </row>
    <row r="14" spans="1:5" x14ac:dyDescent="0.3">
      <c r="A14" s="11"/>
      <c r="B14" s="19"/>
      <c r="C14" s="29"/>
      <c r="E14" s="22"/>
    </row>
    <row r="15" spans="1:5" x14ac:dyDescent="0.3">
      <c r="A15" s="11"/>
      <c r="B15" s="19"/>
      <c r="C15" s="29"/>
      <c r="E15" s="22"/>
    </row>
    <row r="16" spans="1:5" x14ac:dyDescent="0.3">
      <c r="A16" s="11"/>
      <c r="B16" s="19"/>
      <c r="C16" s="29"/>
      <c r="E16" s="22"/>
    </row>
    <row r="17" spans="1:5" x14ac:dyDescent="0.3">
      <c r="A17" s="11"/>
      <c r="B17" s="19"/>
      <c r="C17" s="29"/>
      <c r="E17" s="22"/>
    </row>
    <row r="18" spans="1:5" x14ac:dyDescent="0.3">
      <c r="A18" s="11"/>
      <c r="B18" s="19"/>
      <c r="C18" s="10"/>
      <c r="E18" s="22"/>
    </row>
    <row r="19" spans="1:5" x14ac:dyDescent="0.3">
      <c r="A19" s="11"/>
      <c r="B19" s="19"/>
      <c r="C19" s="10"/>
      <c r="E19" s="22"/>
    </row>
    <row r="20" spans="1:5" x14ac:dyDescent="0.3">
      <c r="A20" s="11"/>
      <c r="B20" s="19"/>
      <c r="C20" s="10"/>
      <c r="D20" s="21"/>
      <c r="E20" s="22"/>
    </row>
    <row r="21" spans="1:5" x14ac:dyDescent="0.3">
      <c r="A21" s="11"/>
      <c r="B21" s="19"/>
      <c r="C21" s="10"/>
      <c r="D21" s="21"/>
      <c r="E21" s="22"/>
    </row>
    <row r="22" spans="1:5" x14ac:dyDescent="0.3">
      <c r="A22" s="11"/>
      <c r="B22" s="19"/>
      <c r="C22" s="10"/>
      <c r="D22" s="21"/>
      <c r="E22" s="22"/>
    </row>
    <row r="23" spans="1:5" x14ac:dyDescent="0.3">
      <c r="A23" s="11"/>
      <c r="B23" s="19"/>
      <c r="C23" s="10"/>
      <c r="D23" s="21"/>
      <c r="E23" s="22"/>
    </row>
    <row r="24" spans="1:5" x14ac:dyDescent="0.3">
      <c r="A24" s="11"/>
      <c r="B24" s="19"/>
      <c r="C24" s="10"/>
      <c r="D24" s="21"/>
      <c r="E24" s="22"/>
    </row>
    <row r="25" spans="1:5" x14ac:dyDescent="0.3">
      <c r="A25" s="11"/>
      <c r="B25" s="23"/>
      <c r="C25" s="10"/>
      <c r="D25" s="23"/>
      <c r="E25" s="20"/>
    </row>
    <row r="26" spans="1:5" x14ac:dyDescent="0.3">
      <c r="A26" s="11"/>
      <c r="B26" s="19"/>
      <c r="C26" s="20"/>
      <c r="D26" s="19"/>
      <c r="E26" s="20"/>
    </row>
    <row r="27" spans="1:5" x14ac:dyDescent="0.3">
      <c r="A27" s="11"/>
      <c r="B27" s="19"/>
      <c r="C27" s="20"/>
      <c r="D27" s="19"/>
      <c r="E27" s="20"/>
    </row>
    <row r="28" spans="1:5" x14ac:dyDescent="0.3">
      <c r="A28" s="11"/>
      <c r="B28" s="19"/>
      <c r="C28" s="20"/>
      <c r="D28" s="19"/>
      <c r="E28" s="20"/>
    </row>
    <row r="29" spans="1:5" ht="13.5" thickBot="1" x14ac:dyDescent="0.35">
      <c r="A29" s="11"/>
      <c r="B29" s="24"/>
      <c r="C29" s="20"/>
      <c r="D29" s="19"/>
      <c r="E29" s="20"/>
    </row>
    <row r="30" spans="1:5" s="33" customFormat="1" ht="12.75" customHeight="1" x14ac:dyDescent="0.25">
      <c r="A30" s="31"/>
      <c r="B30" s="128" t="s">
        <v>287</v>
      </c>
      <c r="C30" s="129"/>
      <c r="D30" s="130"/>
      <c r="E30" s="32"/>
    </row>
    <row r="31" spans="1:5" s="33" customFormat="1" ht="12.75" customHeight="1" x14ac:dyDescent="0.25">
      <c r="A31" s="31"/>
      <c r="B31" s="131"/>
      <c r="C31" s="132"/>
      <c r="D31" s="133"/>
      <c r="E31" s="32"/>
    </row>
    <row r="32" spans="1:5" s="33" customFormat="1" ht="13.5" customHeight="1" thickBot="1" x14ac:dyDescent="0.3">
      <c r="A32" s="31"/>
      <c r="B32" s="134"/>
      <c r="C32" s="135"/>
      <c r="D32" s="136"/>
      <c r="E32" s="32"/>
    </row>
    <row r="33" spans="1:5" s="33" customFormat="1" ht="12.5" x14ac:dyDescent="0.25">
      <c r="A33" s="31"/>
      <c r="C33" s="31"/>
      <c r="D33" s="32"/>
      <c r="E33" s="32"/>
    </row>
    <row r="34" spans="1:5" s="33" customFormat="1" ht="12.5" x14ac:dyDescent="0.25">
      <c r="A34" s="31"/>
      <c r="C34" s="31"/>
      <c r="D34" s="32"/>
      <c r="E34" s="32"/>
    </row>
    <row r="35" spans="1:5" s="33" customFormat="1" ht="12.5" x14ac:dyDescent="0.25">
      <c r="A35" s="31"/>
      <c r="C35" s="31"/>
      <c r="D35" s="32"/>
      <c r="E35" s="32"/>
    </row>
    <row r="36" spans="1:5" s="33" customFormat="1" ht="12.5" x14ac:dyDescent="0.25">
      <c r="A36" s="31"/>
      <c r="C36" s="31"/>
      <c r="D36" s="32"/>
      <c r="E36" s="32"/>
    </row>
    <row r="37" spans="1:5" s="33" customFormat="1" ht="12.5" x14ac:dyDescent="0.25">
      <c r="A37" s="31"/>
      <c r="C37" s="31"/>
      <c r="D37" s="32"/>
      <c r="E37" s="32"/>
    </row>
    <row r="38" spans="1:5" s="33" customFormat="1" thickBot="1" x14ac:dyDescent="0.3">
      <c r="A38" s="31"/>
      <c r="C38" s="31"/>
      <c r="D38" s="32"/>
      <c r="E38" s="32"/>
    </row>
    <row r="39" spans="1:5" s="33" customFormat="1" ht="12.5" x14ac:dyDescent="0.25">
      <c r="A39" s="31"/>
      <c r="B39" s="137" t="s">
        <v>0</v>
      </c>
      <c r="C39" s="138"/>
      <c r="D39" s="139"/>
      <c r="E39" s="32"/>
    </row>
    <row r="40" spans="1:5" s="33" customFormat="1" ht="12.5" x14ac:dyDescent="0.25">
      <c r="A40" s="31"/>
      <c r="B40" s="140"/>
      <c r="C40" s="141"/>
      <c r="D40" s="142"/>
      <c r="E40" s="32"/>
    </row>
    <row r="41" spans="1:5" s="33" customFormat="1" thickBot="1" x14ac:dyDescent="0.3">
      <c r="A41" s="31"/>
      <c r="B41" s="143"/>
      <c r="C41" s="144"/>
      <c r="D41" s="145"/>
      <c r="E41" s="32"/>
    </row>
    <row r="42" spans="1:5" s="33" customFormat="1" ht="12.5" x14ac:dyDescent="0.25">
      <c r="A42" s="31"/>
      <c r="C42" s="31"/>
      <c r="D42" s="32"/>
      <c r="E42" s="32"/>
    </row>
    <row r="43" spans="1:5" s="33" customFormat="1" ht="12.5" x14ac:dyDescent="0.25">
      <c r="A43" s="31"/>
      <c r="C43" s="31"/>
      <c r="D43" s="32"/>
      <c r="E43" s="32"/>
    </row>
    <row r="44" spans="1:5" s="33" customFormat="1" ht="12.5" x14ac:dyDescent="0.25">
      <c r="A44" s="31"/>
      <c r="C44" s="31"/>
      <c r="D44" s="32"/>
      <c r="E44" s="32"/>
    </row>
    <row r="45" spans="1:5" s="33" customFormat="1" ht="12.5" x14ac:dyDescent="0.25">
      <c r="A45" s="31"/>
      <c r="B45" s="119"/>
      <c r="C45" s="120"/>
      <c r="D45" s="121"/>
      <c r="E45" s="32"/>
    </row>
    <row r="46" spans="1:5" s="33" customFormat="1" ht="18.5" x14ac:dyDescent="0.25">
      <c r="A46" s="31"/>
      <c r="B46" s="146"/>
      <c r="C46" s="146"/>
      <c r="D46" s="146"/>
      <c r="E46" s="32"/>
    </row>
    <row r="47" spans="1:5" s="33" customFormat="1" ht="13.5" x14ac:dyDescent="0.25">
      <c r="A47" s="31"/>
      <c r="B47" s="147"/>
      <c r="C47" s="147"/>
      <c r="D47" s="147"/>
      <c r="E47" s="32"/>
    </row>
    <row r="48" spans="1:5" s="33" customFormat="1" ht="13.5" x14ac:dyDescent="0.25">
      <c r="A48" s="31"/>
      <c r="B48" s="147"/>
      <c r="C48" s="147"/>
      <c r="D48" s="147"/>
      <c r="E48" s="32"/>
    </row>
    <row r="49" spans="1:5" s="33" customFormat="1" ht="18.5" x14ac:dyDescent="0.25">
      <c r="A49" s="31"/>
      <c r="B49" s="148"/>
      <c r="C49" s="148"/>
      <c r="D49" s="148"/>
      <c r="E49" s="32"/>
    </row>
    <row r="50" spans="1:5" s="33" customFormat="1" ht="13.5" x14ac:dyDescent="0.25">
      <c r="A50" s="31"/>
      <c r="B50" s="147"/>
      <c r="C50" s="147"/>
      <c r="D50" s="147"/>
      <c r="E50" s="32"/>
    </row>
    <row r="51" spans="1:5" s="33" customFormat="1" ht="13.5" x14ac:dyDescent="0.25">
      <c r="A51" s="31"/>
      <c r="B51" s="147"/>
      <c r="C51" s="147"/>
      <c r="D51" s="147"/>
      <c r="E51" s="32"/>
    </row>
    <row r="52" spans="1:5" s="33" customFormat="1" x14ac:dyDescent="0.3">
      <c r="A52" s="31"/>
      <c r="B52" s="122"/>
      <c r="C52" s="123"/>
      <c r="D52" s="124"/>
      <c r="E52" s="32"/>
    </row>
    <row r="53" spans="1:5" s="33" customFormat="1" x14ac:dyDescent="0.3">
      <c r="A53" s="31"/>
      <c r="B53" s="122"/>
      <c r="C53" s="123"/>
      <c r="D53" s="124"/>
      <c r="E53" s="32"/>
    </row>
    <row r="54" spans="1:5" s="33" customFormat="1" x14ac:dyDescent="0.3">
      <c r="A54" s="31"/>
      <c r="B54" s="122"/>
      <c r="C54" s="123"/>
      <c r="D54" s="124"/>
      <c r="E54" s="32"/>
    </row>
    <row r="55" spans="1:5" s="33" customFormat="1" x14ac:dyDescent="0.3">
      <c r="A55" s="31"/>
      <c r="B55" s="34"/>
      <c r="C55" s="35"/>
      <c r="D55"/>
      <c r="E55" s="32"/>
    </row>
    <row r="56" spans="1:5" s="33" customFormat="1" x14ac:dyDescent="0.3">
      <c r="A56" s="31"/>
      <c r="B56" s="34"/>
      <c r="C56" s="35"/>
      <c r="D56"/>
      <c r="E56" s="32"/>
    </row>
    <row r="57" spans="1:5" s="33" customFormat="1" x14ac:dyDescent="0.3">
      <c r="A57" s="31"/>
      <c r="B57" s="34"/>
      <c r="C57" s="35"/>
      <c r="D57"/>
      <c r="E57" s="32"/>
    </row>
    <row r="58" spans="1:5" s="33" customFormat="1" x14ac:dyDescent="0.3">
      <c r="A58" s="31"/>
      <c r="B58" s="34"/>
      <c r="C58" s="35"/>
      <c r="D58"/>
      <c r="E58" s="32"/>
    </row>
    <row r="59" spans="1:5" s="33" customFormat="1" ht="13.5" thickBot="1" x14ac:dyDescent="0.35">
      <c r="A59" s="31"/>
      <c r="B59" s="34"/>
      <c r="C59" s="35"/>
      <c r="D59"/>
      <c r="E59" s="32"/>
    </row>
    <row r="60" spans="1:5" s="33" customFormat="1" ht="19" thickBot="1" x14ac:dyDescent="0.3">
      <c r="A60" s="31"/>
      <c r="B60" s="149" t="s">
        <v>1</v>
      </c>
      <c r="C60" s="150"/>
      <c r="D60" s="151"/>
      <c r="E60" s="32"/>
    </row>
    <row r="61" spans="1:5" s="33" customFormat="1" ht="18.5" x14ac:dyDescent="0.25">
      <c r="A61" s="31"/>
      <c r="B61" s="152" t="s">
        <v>2</v>
      </c>
      <c r="C61" s="153"/>
      <c r="D61" s="154"/>
      <c r="E61" s="32"/>
    </row>
    <row r="62" spans="1:5" s="33" customFormat="1" ht="18.5" x14ac:dyDescent="0.25">
      <c r="A62" s="31"/>
      <c r="B62" s="155" t="s">
        <v>3</v>
      </c>
      <c r="C62" s="156"/>
      <c r="D62" s="157"/>
      <c r="E62" s="32"/>
    </row>
    <row r="63" spans="1:5" s="33" customFormat="1" ht="19" thickBot="1" x14ac:dyDescent="0.3">
      <c r="A63" s="31"/>
      <c r="B63" s="158" t="s">
        <v>4</v>
      </c>
      <c r="C63" s="159"/>
      <c r="D63" s="160"/>
      <c r="E63" s="32"/>
    </row>
    <row r="64" spans="1:5" x14ac:dyDescent="0.3">
      <c r="A64" s="30"/>
      <c r="B64" s="12"/>
      <c r="C64" s="20"/>
      <c r="D64" s="19"/>
      <c r="E64" s="20"/>
    </row>
    <row r="65" spans="1:5" x14ac:dyDescent="0.3">
      <c r="A65" s="30"/>
      <c r="B65" s="12"/>
      <c r="C65" s="20"/>
      <c r="D65" s="19"/>
      <c r="E65" s="20"/>
    </row>
    <row r="66" spans="1:5" x14ac:dyDescent="0.3">
      <c r="A66" s="30"/>
      <c r="B66" s="12"/>
      <c r="C66" s="20"/>
      <c r="D66" s="19"/>
      <c r="E66" s="20"/>
    </row>
    <row r="67" spans="1:5" x14ac:dyDescent="0.3">
      <c r="A67" s="30"/>
      <c r="B67" s="12"/>
      <c r="C67" s="20"/>
      <c r="D67" s="19"/>
      <c r="E67" s="20"/>
    </row>
    <row r="68" spans="1:5" x14ac:dyDescent="0.3">
      <c r="A68" s="30"/>
      <c r="B68" s="12"/>
      <c r="C68" s="20"/>
      <c r="D68" s="19"/>
      <c r="E68" s="20"/>
    </row>
    <row r="69" spans="1:5" x14ac:dyDescent="0.3">
      <c r="A69" s="30"/>
      <c r="B69" s="12"/>
      <c r="C69" s="20"/>
      <c r="D69" s="19"/>
      <c r="E69" s="20"/>
    </row>
    <row r="70" spans="1:5" x14ac:dyDescent="0.3">
      <c r="A70" s="30"/>
      <c r="B70" s="12"/>
      <c r="C70" s="20"/>
      <c r="D70" s="19"/>
      <c r="E70" s="20"/>
    </row>
    <row r="71" spans="1:5" x14ac:dyDescent="0.3">
      <c r="A71" s="30"/>
      <c r="B71" s="12"/>
      <c r="C71" s="20"/>
      <c r="D71" s="19"/>
      <c r="E71" s="20"/>
    </row>
    <row r="72" spans="1:5" x14ac:dyDescent="0.3">
      <c r="A72" s="30"/>
      <c r="B72" s="12"/>
      <c r="C72" s="20"/>
      <c r="D72" s="19"/>
      <c r="E72" s="20"/>
    </row>
    <row r="73" spans="1:5" x14ac:dyDescent="0.3">
      <c r="A73" s="30"/>
      <c r="B73" s="12"/>
      <c r="C73" s="20"/>
      <c r="D73" s="19"/>
      <c r="E73" s="20"/>
    </row>
    <row r="74" spans="1:5" x14ac:dyDescent="0.3">
      <c r="A74" s="30"/>
      <c r="B74" s="12"/>
      <c r="C74" s="20"/>
      <c r="D74" s="19"/>
      <c r="E74" s="20"/>
    </row>
    <row r="75" spans="1:5" x14ac:dyDescent="0.3">
      <c r="A75" s="30"/>
      <c r="B75" s="12"/>
      <c r="C75" s="20"/>
      <c r="D75" s="19"/>
      <c r="E75" s="20"/>
    </row>
    <row r="76" spans="1:5" x14ac:dyDescent="0.3">
      <c r="A76" s="30"/>
      <c r="B76" s="12"/>
      <c r="C76" s="20"/>
      <c r="D76" s="19"/>
      <c r="E76" s="20"/>
    </row>
    <row r="77" spans="1:5" x14ac:dyDescent="0.3">
      <c r="A77" s="30"/>
      <c r="B77" s="12"/>
      <c r="C77" s="20"/>
      <c r="D77" s="19"/>
      <c r="E77" s="20"/>
    </row>
    <row r="78" spans="1:5" x14ac:dyDescent="0.3">
      <c r="A78" s="24"/>
      <c r="B78" s="12"/>
      <c r="C78" s="20"/>
      <c r="D78" s="19"/>
      <c r="E78" s="20"/>
    </row>
    <row r="79" spans="1:5" x14ac:dyDescent="0.3">
      <c r="A79" s="125"/>
      <c r="B79" s="125"/>
      <c r="C79" s="125"/>
      <c r="D79" s="125"/>
      <c r="E79" s="125"/>
    </row>
    <row r="80" spans="1:5" ht="14" x14ac:dyDescent="0.3">
      <c r="A80" s="17"/>
      <c r="B80" s="26"/>
      <c r="C80" s="9"/>
      <c r="D80" s="9"/>
      <c r="E80" s="9"/>
    </row>
    <row r="81" spans="1:5" ht="14" x14ac:dyDescent="0.3">
      <c r="A81" s="17"/>
      <c r="B81" s="26"/>
      <c r="C81" s="9"/>
      <c r="D81" s="9"/>
      <c r="E81" s="9"/>
    </row>
    <row r="82" spans="1:5" ht="14" x14ac:dyDescent="0.3">
      <c r="A82" s="17"/>
      <c r="B82" s="26"/>
      <c r="C82" s="9"/>
      <c r="D82" s="9"/>
      <c r="E82" s="9"/>
    </row>
    <row r="83" spans="1:5" ht="14" x14ac:dyDescent="0.3">
      <c r="A83" s="17"/>
      <c r="B83" s="26"/>
      <c r="C83" s="9"/>
      <c r="D83" s="9"/>
      <c r="E83" s="9"/>
    </row>
    <row r="84" spans="1:5" ht="14" x14ac:dyDescent="0.3">
      <c r="A84" s="17"/>
      <c r="B84" s="26"/>
      <c r="C84" s="9"/>
      <c r="D84" s="9"/>
      <c r="E84" s="9"/>
    </row>
    <row r="85" spans="1:5" ht="14" x14ac:dyDescent="0.3">
      <c r="A85" s="17"/>
      <c r="B85" s="26"/>
      <c r="C85" s="9"/>
      <c r="D85" s="9"/>
      <c r="E85" s="9"/>
    </row>
    <row r="86" spans="1:5" ht="14" x14ac:dyDescent="0.3">
      <c r="A86" s="17"/>
      <c r="B86" s="25"/>
      <c r="C86" s="9"/>
      <c r="D86" s="9"/>
      <c r="E86" s="9"/>
    </row>
    <row r="87" spans="1:5" s="33" customFormat="1" ht="44.25" customHeight="1" x14ac:dyDescent="0.25">
      <c r="A87" s="36" t="s">
        <v>5</v>
      </c>
      <c r="B87" s="37" t="s">
        <v>6</v>
      </c>
      <c r="C87" s="36" t="s">
        <v>7</v>
      </c>
      <c r="D87" s="38" t="s">
        <v>8</v>
      </c>
      <c r="E87" s="38" t="s">
        <v>9</v>
      </c>
    </row>
    <row r="88" spans="1:5" x14ac:dyDescent="0.3">
      <c r="A88" s="91"/>
      <c r="B88" s="92" t="s">
        <v>296</v>
      </c>
      <c r="C88" s="93"/>
      <c r="D88" s="94"/>
      <c r="E88" s="94"/>
    </row>
    <row r="89" spans="1:5" x14ac:dyDescent="0.3">
      <c r="A89" s="39"/>
      <c r="B89" s="42"/>
      <c r="C89" s="40"/>
      <c r="D89" s="41"/>
      <c r="E89" s="41"/>
    </row>
    <row r="90" spans="1:5" x14ac:dyDescent="0.3">
      <c r="A90" s="39"/>
      <c r="B90" s="95" t="s">
        <v>10</v>
      </c>
      <c r="C90" s="40"/>
      <c r="D90" s="41"/>
      <c r="E90" s="41"/>
    </row>
    <row r="91" spans="1:5" ht="26" x14ac:dyDescent="0.3">
      <c r="A91" s="39">
        <f>IF(C91="",A90,A90+1)</f>
        <v>1</v>
      </c>
      <c r="B91" s="43" t="s">
        <v>295</v>
      </c>
      <c r="C91" s="40" t="s">
        <v>12</v>
      </c>
      <c r="D91" s="41"/>
      <c r="E91" s="41"/>
    </row>
    <row r="92" spans="1:5" ht="26" x14ac:dyDescent="0.3">
      <c r="A92" s="39">
        <f t="shared" ref="A92:A96" si="0">IF(C92="",A91,A91+1)</f>
        <v>2</v>
      </c>
      <c r="B92" s="44" t="s">
        <v>294</v>
      </c>
      <c r="C92" s="59" t="s">
        <v>259</v>
      </c>
      <c r="D92" s="41"/>
      <c r="E92" s="41"/>
    </row>
    <row r="93" spans="1:5" x14ac:dyDescent="0.3">
      <c r="A93" s="39">
        <f t="shared" si="0"/>
        <v>3</v>
      </c>
      <c r="B93" s="43" t="s">
        <v>288</v>
      </c>
      <c r="C93" s="40" t="s">
        <v>259</v>
      </c>
      <c r="D93" s="41"/>
      <c r="E93" s="41"/>
    </row>
    <row r="94" spans="1:5" ht="13.9" customHeight="1" x14ac:dyDescent="0.3">
      <c r="A94" s="39">
        <f t="shared" si="0"/>
        <v>4</v>
      </c>
      <c r="B94" s="43" t="s">
        <v>289</v>
      </c>
      <c r="C94" s="40" t="s">
        <v>259</v>
      </c>
      <c r="D94" s="41"/>
      <c r="E94" s="41"/>
    </row>
    <row r="95" spans="1:5" x14ac:dyDescent="0.3">
      <c r="A95" s="39">
        <f t="shared" si="0"/>
        <v>5</v>
      </c>
      <c r="B95" s="43" t="s">
        <v>290</v>
      </c>
      <c r="C95" s="40" t="s">
        <v>259</v>
      </c>
      <c r="D95" s="41"/>
      <c r="E95" s="41"/>
    </row>
    <row r="96" spans="1:5" x14ac:dyDescent="0.3">
      <c r="A96" s="39">
        <f t="shared" si="0"/>
        <v>6</v>
      </c>
      <c r="B96" s="44" t="s">
        <v>13</v>
      </c>
      <c r="C96" s="40" t="s">
        <v>12</v>
      </c>
      <c r="D96" s="41"/>
      <c r="E96" s="41"/>
    </row>
    <row r="97" spans="1:5" x14ac:dyDescent="0.3">
      <c r="A97" s="39">
        <f>IF(C97="",A96,A96+1)</f>
        <v>6</v>
      </c>
      <c r="B97" s="43"/>
      <c r="C97" s="40"/>
      <c r="D97" s="41"/>
      <c r="E97" s="41"/>
    </row>
    <row r="98" spans="1:5" x14ac:dyDescent="0.3">
      <c r="A98" s="39">
        <f t="shared" ref="A98:A160" si="1">IF(C98="",A97,A97+1)</f>
        <v>6</v>
      </c>
      <c r="B98" s="95" t="s">
        <v>14</v>
      </c>
      <c r="C98" s="40"/>
      <c r="D98" s="41"/>
      <c r="E98" s="41"/>
    </row>
    <row r="99" spans="1:5" x14ac:dyDescent="0.3">
      <c r="A99" s="39">
        <v>7</v>
      </c>
      <c r="B99" s="43" t="s">
        <v>15</v>
      </c>
      <c r="C99" s="40" t="s">
        <v>12</v>
      </c>
      <c r="D99" s="41"/>
      <c r="E99" s="41"/>
    </row>
    <row r="100" spans="1:5" x14ac:dyDescent="0.3">
      <c r="A100" s="39">
        <f t="shared" si="1"/>
        <v>8</v>
      </c>
      <c r="B100" s="43" t="s">
        <v>16</v>
      </c>
      <c r="C100" s="40" t="s">
        <v>12</v>
      </c>
      <c r="D100" s="41"/>
      <c r="E100" s="41"/>
    </row>
    <row r="101" spans="1:5" x14ac:dyDescent="0.3">
      <c r="A101" s="39">
        <f t="shared" si="1"/>
        <v>9</v>
      </c>
      <c r="B101" s="43" t="s">
        <v>17</v>
      </c>
      <c r="C101" s="40" t="s">
        <v>12</v>
      </c>
      <c r="D101" s="41"/>
      <c r="E101" s="41"/>
    </row>
    <row r="102" spans="1:5" x14ac:dyDescent="0.3">
      <c r="A102" s="39">
        <f t="shared" si="1"/>
        <v>10</v>
      </c>
      <c r="B102" s="43" t="s">
        <v>18</v>
      </c>
      <c r="C102" s="40" t="s">
        <v>12</v>
      </c>
      <c r="D102" s="41"/>
      <c r="E102" s="41"/>
    </row>
    <row r="103" spans="1:5" x14ac:dyDescent="0.3">
      <c r="A103" s="39"/>
      <c r="B103" s="43"/>
      <c r="C103" s="40"/>
      <c r="D103" s="41"/>
      <c r="E103" s="41"/>
    </row>
    <row r="104" spans="1:5" x14ac:dyDescent="0.3">
      <c r="A104" s="39">
        <f>IF(C104="",A102,A102+1)</f>
        <v>10</v>
      </c>
      <c r="B104" s="43"/>
      <c r="C104" s="40"/>
      <c r="D104" s="41"/>
      <c r="E104" s="41"/>
    </row>
    <row r="105" spans="1:5" x14ac:dyDescent="0.3">
      <c r="A105" s="39">
        <f>IF(C105="",A104,A104+1)</f>
        <v>10</v>
      </c>
      <c r="B105" s="43"/>
      <c r="C105" s="40"/>
      <c r="D105" s="41"/>
      <c r="E105" s="41"/>
    </row>
    <row r="106" spans="1:5" x14ac:dyDescent="0.3">
      <c r="A106" s="91">
        <f t="shared" si="1"/>
        <v>10</v>
      </c>
      <c r="B106" s="92" t="s">
        <v>19</v>
      </c>
      <c r="C106" s="93"/>
      <c r="D106" s="94"/>
      <c r="E106" s="94"/>
    </row>
    <row r="107" spans="1:5" x14ac:dyDescent="0.3">
      <c r="A107" s="39">
        <f t="shared" si="1"/>
        <v>10</v>
      </c>
      <c r="B107" s="42"/>
      <c r="C107" s="40"/>
      <c r="D107" s="41"/>
      <c r="E107" s="41"/>
    </row>
    <row r="108" spans="1:5" ht="19.5" customHeight="1" x14ac:dyDescent="0.3">
      <c r="A108" s="39">
        <f t="shared" si="1"/>
        <v>10</v>
      </c>
      <c r="B108" s="95" t="s">
        <v>20</v>
      </c>
      <c r="C108" s="40"/>
      <c r="D108" s="41"/>
      <c r="E108" s="41"/>
    </row>
    <row r="109" spans="1:5" ht="12.75" customHeight="1" x14ac:dyDescent="0.3">
      <c r="A109" s="39">
        <f t="shared" si="1"/>
        <v>11</v>
      </c>
      <c r="B109" s="43" t="s">
        <v>21</v>
      </c>
      <c r="C109" s="40" t="s">
        <v>22</v>
      </c>
      <c r="D109" s="41"/>
      <c r="E109" s="41"/>
    </row>
    <row r="110" spans="1:5" x14ac:dyDescent="0.3">
      <c r="A110" s="39">
        <f t="shared" si="1"/>
        <v>12</v>
      </c>
      <c r="B110" s="45" t="s">
        <v>23</v>
      </c>
      <c r="C110" s="40" t="s">
        <v>22</v>
      </c>
      <c r="D110" s="41"/>
      <c r="E110" s="41"/>
    </row>
    <row r="111" spans="1:5" x14ac:dyDescent="0.3">
      <c r="A111" s="39">
        <f t="shared" si="1"/>
        <v>13</v>
      </c>
      <c r="B111" s="45" t="s">
        <v>24</v>
      </c>
      <c r="C111" s="40" t="s">
        <v>22</v>
      </c>
      <c r="D111" s="41"/>
      <c r="E111" s="41"/>
    </row>
    <row r="112" spans="1:5" x14ac:dyDescent="0.3">
      <c r="A112" s="39">
        <f t="shared" si="1"/>
        <v>14</v>
      </c>
      <c r="B112" s="45" t="s">
        <v>25</v>
      </c>
      <c r="C112" s="40" t="s">
        <v>22</v>
      </c>
      <c r="D112" s="41"/>
      <c r="E112" s="41"/>
    </row>
    <row r="113" spans="1:5" x14ac:dyDescent="0.3">
      <c r="A113" s="39">
        <f t="shared" si="1"/>
        <v>14</v>
      </c>
      <c r="B113" s="43"/>
      <c r="C113" s="40"/>
      <c r="D113" s="41"/>
      <c r="E113" s="41"/>
    </row>
    <row r="114" spans="1:5" ht="19.5" customHeight="1" x14ac:dyDescent="0.3">
      <c r="A114" s="39">
        <f t="shared" si="1"/>
        <v>14</v>
      </c>
      <c r="B114" s="95" t="s">
        <v>26</v>
      </c>
      <c r="C114" s="40"/>
      <c r="D114" s="41"/>
      <c r="E114" s="41"/>
    </row>
    <row r="115" spans="1:5" x14ac:dyDescent="0.3">
      <c r="A115" s="39">
        <f t="shared" si="1"/>
        <v>15</v>
      </c>
      <c r="B115" s="43" t="s">
        <v>27</v>
      </c>
      <c r="C115" s="40" t="s">
        <v>22</v>
      </c>
      <c r="D115" s="41"/>
      <c r="E115" s="41"/>
    </row>
    <row r="116" spans="1:5" x14ac:dyDescent="0.3">
      <c r="A116" s="39">
        <f t="shared" si="1"/>
        <v>15</v>
      </c>
      <c r="B116" s="43"/>
      <c r="C116" s="40"/>
      <c r="D116" s="41"/>
      <c r="E116" s="41"/>
    </row>
    <row r="117" spans="1:5" x14ac:dyDescent="0.3">
      <c r="A117" s="39">
        <f t="shared" si="1"/>
        <v>15</v>
      </c>
      <c r="B117" s="95" t="s">
        <v>28</v>
      </c>
      <c r="C117" s="46"/>
      <c r="D117" s="41"/>
      <c r="E117" s="41"/>
    </row>
    <row r="118" spans="1:5" x14ac:dyDescent="0.3">
      <c r="A118" s="39">
        <f t="shared" si="1"/>
        <v>16</v>
      </c>
      <c r="B118" s="43" t="s">
        <v>29</v>
      </c>
      <c r="C118" s="40" t="s">
        <v>22</v>
      </c>
      <c r="D118" s="41"/>
      <c r="E118" s="41"/>
    </row>
    <row r="119" spans="1:5" x14ac:dyDescent="0.3">
      <c r="A119" s="39">
        <f t="shared" si="1"/>
        <v>17</v>
      </c>
      <c r="B119" s="43" t="s">
        <v>21</v>
      </c>
      <c r="C119" s="40" t="s">
        <v>22</v>
      </c>
      <c r="D119" s="41"/>
      <c r="E119" s="41"/>
    </row>
    <row r="120" spans="1:5" x14ac:dyDescent="0.3">
      <c r="A120" s="39">
        <f t="shared" si="1"/>
        <v>17</v>
      </c>
      <c r="B120" s="43"/>
      <c r="C120" s="46"/>
      <c r="D120" s="41"/>
      <c r="E120" s="41"/>
    </row>
    <row r="121" spans="1:5" x14ac:dyDescent="0.3">
      <c r="A121" s="39">
        <f t="shared" si="1"/>
        <v>17</v>
      </c>
      <c r="B121" s="95" t="s">
        <v>30</v>
      </c>
      <c r="C121" s="40"/>
      <c r="D121" s="41"/>
      <c r="E121" s="41"/>
    </row>
    <row r="122" spans="1:5" x14ac:dyDescent="0.3">
      <c r="A122" s="39">
        <f t="shared" si="1"/>
        <v>18</v>
      </c>
      <c r="B122" s="43" t="s">
        <v>31</v>
      </c>
      <c r="C122" s="40" t="s">
        <v>22</v>
      </c>
      <c r="D122" s="41"/>
      <c r="E122" s="41"/>
    </row>
    <row r="123" spans="1:5" x14ac:dyDescent="0.3">
      <c r="A123" s="39">
        <f t="shared" si="1"/>
        <v>19</v>
      </c>
      <c r="B123" s="43" t="s">
        <v>32</v>
      </c>
      <c r="C123" s="40" t="s">
        <v>33</v>
      </c>
      <c r="D123" s="41"/>
      <c r="E123" s="41"/>
    </row>
    <row r="124" spans="1:5" x14ac:dyDescent="0.3">
      <c r="A124" s="39">
        <f>IF(C124="",A123,A123+1)</f>
        <v>20</v>
      </c>
      <c r="B124" s="43" t="s">
        <v>34</v>
      </c>
      <c r="C124" s="40" t="s">
        <v>22</v>
      </c>
      <c r="D124" s="41"/>
      <c r="E124" s="41"/>
    </row>
    <row r="125" spans="1:5" x14ac:dyDescent="0.3">
      <c r="A125" s="39">
        <f t="shared" si="1"/>
        <v>21</v>
      </c>
      <c r="B125" s="43" t="s">
        <v>35</v>
      </c>
      <c r="C125" s="40" t="s">
        <v>33</v>
      </c>
      <c r="D125" s="41"/>
      <c r="E125" s="41"/>
    </row>
    <row r="126" spans="1:5" x14ac:dyDescent="0.3">
      <c r="A126" s="39">
        <f>IF(C126="",A125,A125+1)</f>
        <v>22</v>
      </c>
      <c r="B126" s="43" t="s">
        <v>36</v>
      </c>
      <c r="C126" s="40" t="s">
        <v>33</v>
      </c>
      <c r="D126" s="41"/>
      <c r="E126" s="41"/>
    </row>
    <row r="127" spans="1:5" x14ac:dyDescent="0.3">
      <c r="A127" s="39">
        <f t="shared" si="1"/>
        <v>22</v>
      </c>
      <c r="B127" s="43"/>
      <c r="C127" s="40"/>
      <c r="D127" s="41"/>
      <c r="E127" s="41"/>
    </row>
    <row r="128" spans="1:5" x14ac:dyDescent="0.3">
      <c r="A128" s="39">
        <f t="shared" si="1"/>
        <v>22</v>
      </c>
      <c r="B128" s="95" t="s">
        <v>37</v>
      </c>
      <c r="C128" s="40"/>
      <c r="D128" s="41"/>
      <c r="E128" s="41"/>
    </row>
    <row r="129" spans="1:5" x14ac:dyDescent="0.3">
      <c r="A129" s="39">
        <f t="shared" si="1"/>
        <v>23</v>
      </c>
      <c r="B129" s="44" t="s">
        <v>38</v>
      </c>
      <c r="C129" s="40" t="s">
        <v>22</v>
      </c>
      <c r="D129" s="41"/>
      <c r="E129" s="41"/>
    </row>
    <row r="130" spans="1:5" x14ac:dyDescent="0.3">
      <c r="A130" s="39">
        <f t="shared" si="1"/>
        <v>24</v>
      </c>
      <c r="B130" s="44" t="s">
        <v>39</v>
      </c>
      <c r="C130" s="40" t="s">
        <v>22</v>
      </c>
      <c r="D130" s="41"/>
      <c r="E130" s="41"/>
    </row>
    <row r="131" spans="1:5" x14ac:dyDescent="0.3">
      <c r="A131" s="39">
        <f t="shared" si="1"/>
        <v>25</v>
      </c>
      <c r="B131" s="44" t="s">
        <v>40</v>
      </c>
      <c r="C131" s="40" t="s">
        <v>22</v>
      </c>
      <c r="D131" s="41"/>
      <c r="E131" s="41"/>
    </row>
    <row r="132" spans="1:5" x14ac:dyDescent="0.3">
      <c r="A132" s="39">
        <f t="shared" si="1"/>
        <v>26</v>
      </c>
      <c r="B132" s="44" t="s">
        <v>41</v>
      </c>
      <c r="C132" s="40" t="s">
        <v>22</v>
      </c>
      <c r="D132" s="41"/>
      <c r="E132" s="41"/>
    </row>
    <row r="133" spans="1:5" x14ac:dyDescent="0.3">
      <c r="A133" s="39">
        <f t="shared" si="1"/>
        <v>27</v>
      </c>
      <c r="B133" s="44" t="s">
        <v>42</v>
      </c>
      <c r="C133" s="40" t="s">
        <v>22</v>
      </c>
      <c r="D133" s="41"/>
      <c r="E133" s="41"/>
    </row>
    <row r="134" spans="1:5" x14ac:dyDescent="0.3">
      <c r="A134" s="39">
        <f t="shared" si="1"/>
        <v>28</v>
      </c>
      <c r="B134" s="44" t="s">
        <v>43</v>
      </c>
      <c r="C134" s="40" t="s">
        <v>22</v>
      </c>
      <c r="D134" s="41"/>
      <c r="E134" s="41"/>
    </row>
    <row r="135" spans="1:5" x14ac:dyDescent="0.3">
      <c r="A135" s="39">
        <f t="shared" si="1"/>
        <v>29</v>
      </c>
      <c r="B135" s="44" t="s">
        <v>44</v>
      </c>
      <c r="C135" s="40" t="s">
        <v>22</v>
      </c>
      <c r="D135" s="41"/>
      <c r="E135" s="41"/>
    </row>
    <row r="136" spans="1:5" x14ac:dyDescent="0.3">
      <c r="A136" s="39">
        <f t="shared" si="1"/>
        <v>30</v>
      </c>
      <c r="B136" s="44" t="s">
        <v>45</v>
      </c>
      <c r="C136" s="40" t="s">
        <v>22</v>
      </c>
      <c r="D136" s="41"/>
      <c r="E136" s="41"/>
    </row>
    <row r="137" spans="1:5" x14ac:dyDescent="0.3">
      <c r="A137" s="39">
        <f t="shared" si="1"/>
        <v>31</v>
      </c>
      <c r="B137" s="44" t="s">
        <v>46</v>
      </c>
      <c r="C137" s="40" t="s">
        <v>22</v>
      </c>
      <c r="D137" s="41"/>
      <c r="E137" s="41"/>
    </row>
    <row r="138" spans="1:5" x14ac:dyDescent="0.3">
      <c r="A138" s="39">
        <f t="shared" si="1"/>
        <v>32</v>
      </c>
      <c r="B138" s="44" t="s">
        <v>47</v>
      </c>
      <c r="C138" s="40" t="s">
        <v>22</v>
      </c>
      <c r="D138" s="41"/>
      <c r="E138" s="41"/>
    </row>
    <row r="139" spans="1:5" x14ac:dyDescent="0.3">
      <c r="A139" s="39">
        <f t="shared" si="1"/>
        <v>32</v>
      </c>
      <c r="B139" s="43"/>
      <c r="C139" s="40"/>
      <c r="D139" s="41"/>
      <c r="E139" s="41"/>
    </row>
    <row r="140" spans="1:5" x14ac:dyDescent="0.3">
      <c r="A140" s="39">
        <f t="shared" si="1"/>
        <v>32</v>
      </c>
      <c r="B140" s="96" t="s">
        <v>48</v>
      </c>
      <c r="C140" s="40"/>
      <c r="D140" s="41"/>
      <c r="E140" s="41"/>
    </row>
    <row r="141" spans="1:5" x14ac:dyDescent="0.3">
      <c r="A141" s="39">
        <f t="shared" si="1"/>
        <v>33</v>
      </c>
      <c r="B141" s="44" t="s">
        <v>49</v>
      </c>
      <c r="C141" s="40" t="s">
        <v>22</v>
      </c>
      <c r="D141" s="41"/>
      <c r="E141" s="41"/>
    </row>
    <row r="142" spans="1:5" x14ac:dyDescent="0.3">
      <c r="A142" s="39">
        <f t="shared" si="1"/>
        <v>34</v>
      </c>
      <c r="B142" s="44" t="s">
        <v>50</v>
      </c>
      <c r="C142" s="40" t="s">
        <v>22</v>
      </c>
      <c r="D142" s="41"/>
      <c r="E142" s="41"/>
    </row>
    <row r="143" spans="1:5" x14ac:dyDescent="0.3">
      <c r="A143" s="39">
        <f t="shared" si="1"/>
        <v>35</v>
      </c>
      <c r="B143" s="44" t="s">
        <v>51</v>
      </c>
      <c r="C143" s="40" t="s">
        <v>22</v>
      </c>
      <c r="D143" s="41"/>
      <c r="E143" s="41"/>
    </row>
    <row r="144" spans="1:5" ht="13.9" customHeight="1" x14ac:dyDescent="0.3">
      <c r="A144" s="39">
        <f t="shared" si="1"/>
        <v>36</v>
      </c>
      <c r="B144" s="44" t="s">
        <v>52</v>
      </c>
      <c r="C144" s="40" t="s">
        <v>22</v>
      </c>
      <c r="D144" s="41"/>
      <c r="E144" s="41"/>
    </row>
    <row r="145" spans="1:5" ht="12.75" customHeight="1" x14ac:dyDescent="0.3">
      <c r="A145" s="39">
        <f t="shared" si="1"/>
        <v>36</v>
      </c>
      <c r="B145" s="44"/>
      <c r="C145" s="40"/>
      <c r="D145" s="41"/>
      <c r="E145" s="41"/>
    </row>
    <row r="146" spans="1:5" x14ac:dyDescent="0.3">
      <c r="A146" s="39">
        <f t="shared" si="1"/>
        <v>36</v>
      </c>
      <c r="B146" s="43"/>
      <c r="C146" s="40"/>
      <c r="D146" s="41"/>
      <c r="E146" s="41"/>
    </row>
    <row r="147" spans="1:5" x14ac:dyDescent="0.3">
      <c r="A147" s="39">
        <f t="shared" si="1"/>
        <v>36</v>
      </c>
      <c r="B147" s="92" t="s">
        <v>53</v>
      </c>
      <c r="C147" s="93"/>
      <c r="D147" s="94"/>
      <c r="E147" s="94"/>
    </row>
    <row r="148" spans="1:5" x14ac:dyDescent="0.3">
      <c r="A148" s="39">
        <f t="shared" si="1"/>
        <v>36</v>
      </c>
      <c r="B148" s="43"/>
      <c r="C148" s="40"/>
      <c r="D148" s="41"/>
      <c r="E148" s="41"/>
    </row>
    <row r="149" spans="1:5" x14ac:dyDescent="0.3">
      <c r="A149" s="39">
        <f t="shared" si="1"/>
        <v>36</v>
      </c>
      <c r="B149" s="96" t="s">
        <v>54</v>
      </c>
      <c r="C149" s="40"/>
      <c r="D149" s="41"/>
      <c r="E149" s="41"/>
    </row>
    <row r="150" spans="1:5" x14ac:dyDescent="0.3">
      <c r="A150" s="39">
        <f t="shared" si="1"/>
        <v>37</v>
      </c>
      <c r="B150" s="44" t="s">
        <v>55</v>
      </c>
      <c r="C150" s="40" t="s">
        <v>22</v>
      </c>
      <c r="D150" s="41"/>
      <c r="E150" s="41"/>
    </row>
    <row r="151" spans="1:5" x14ac:dyDescent="0.3">
      <c r="A151" s="39">
        <f t="shared" si="1"/>
        <v>38</v>
      </c>
      <c r="B151" s="44" t="s">
        <v>56</v>
      </c>
      <c r="C151" s="40" t="s">
        <v>22</v>
      </c>
      <c r="D151" s="41"/>
      <c r="E151" s="41"/>
    </row>
    <row r="152" spans="1:5" x14ac:dyDescent="0.3">
      <c r="A152" s="39">
        <f t="shared" si="1"/>
        <v>39</v>
      </c>
      <c r="B152" s="44" t="s">
        <v>57</v>
      </c>
      <c r="C152" s="40" t="s">
        <v>22</v>
      </c>
      <c r="D152" s="41"/>
      <c r="E152" s="41"/>
    </row>
    <row r="153" spans="1:5" x14ac:dyDescent="0.3">
      <c r="A153" s="39">
        <f t="shared" si="1"/>
        <v>40</v>
      </c>
      <c r="B153" s="44" t="s">
        <v>58</v>
      </c>
      <c r="C153" s="40" t="s">
        <v>22</v>
      </c>
      <c r="D153" s="41"/>
      <c r="E153" s="41"/>
    </row>
    <row r="154" spans="1:5" x14ac:dyDescent="0.3">
      <c r="A154" s="39">
        <f t="shared" si="1"/>
        <v>41</v>
      </c>
      <c r="B154" s="44" t="s">
        <v>59</v>
      </c>
      <c r="C154" s="40" t="s">
        <v>22</v>
      </c>
      <c r="D154" s="41"/>
      <c r="E154" s="41"/>
    </row>
    <row r="155" spans="1:5" x14ac:dyDescent="0.3">
      <c r="A155" s="39">
        <f t="shared" si="1"/>
        <v>42</v>
      </c>
      <c r="B155" s="44" t="s">
        <v>60</v>
      </c>
      <c r="C155" s="40" t="s">
        <v>22</v>
      </c>
      <c r="D155" s="41"/>
      <c r="E155" s="41"/>
    </row>
    <row r="156" spans="1:5" x14ac:dyDescent="0.3">
      <c r="A156" s="39">
        <f t="shared" si="1"/>
        <v>43</v>
      </c>
      <c r="B156" s="44" t="s">
        <v>61</v>
      </c>
      <c r="C156" s="40" t="s">
        <v>22</v>
      </c>
      <c r="D156" s="41"/>
      <c r="E156" s="41"/>
    </row>
    <row r="157" spans="1:5" x14ac:dyDescent="0.3">
      <c r="A157" s="39">
        <f t="shared" si="1"/>
        <v>44</v>
      </c>
      <c r="B157" s="44" t="s">
        <v>62</v>
      </c>
      <c r="C157" s="40" t="s">
        <v>22</v>
      </c>
      <c r="D157" s="41"/>
      <c r="E157" s="41"/>
    </row>
    <row r="158" spans="1:5" x14ac:dyDescent="0.3">
      <c r="A158" s="39">
        <f t="shared" si="1"/>
        <v>45</v>
      </c>
      <c r="B158" s="44" t="s">
        <v>63</v>
      </c>
      <c r="C158" s="40" t="s">
        <v>22</v>
      </c>
      <c r="D158" s="41"/>
      <c r="E158" s="41"/>
    </row>
    <row r="159" spans="1:5" x14ac:dyDescent="0.3">
      <c r="A159" s="39">
        <f t="shared" si="1"/>
        <v>46</v>
      </c>
      <c r="B159" s="44" t="s">
        <v>64</v>
      </c>
      <c r="C159" s="40" t="s">
        <v>22</v>
      </c>
      <c r="D159" s="41"/>
      <c r="E159" s="41"/>
    </row>
    <row r="160" spans="1:5" x14ac:dyDescent="0.3">
      <c r="A160" s="39">
        <f t="shared" si="1"/>
        <v>46</v>
      </c>
      <c r="B160" s="43"/>
      <c r="C160" s="40"/>
      <c r="D160" s="41"/>
      <c r="E160" s="41"/>
    </row>
    <row r="161" spans="1:5" x14ac:dyDescent="0.3">
      <c r="A161" s="39">
        <f>IF(C161="",A160,A160+1)</f>
        <v>46</v>
      </c>
      <c r="B161" s="96" t="s">
        <v>65</v>
      </c>
      <c r="C161" s="40"/>
      <c r="D161" s="41"/>
      <c r="E161" s="41"/>
    </row>
    <row r="162" spans="1:5" x14ac:dyDescent="0.3">
      <c r="A162" s="39">
        <f>IF(C162="",A161,A161+1)</f>
        <v>47</v>
      </c>
      <c r="B162" s="47" t="s">
        <v>66</v>
      </c>
      <c r="C162" s="40" t="s">
        <v>22</v>
      </c>
      <c r="D162" s="41"/>
      <c r="E162" s="41"/>
    </row>
    <row r="163" spans="1:5" x14ac:dyDescent="0.3">
      <c r="A163" s="39">
        <f>IF(C163="",A162,A162+1)</f>
        <v>48</v>
      </c>
      <c r="B163" s="47" t="s">
        <v>67</v>
      </c>
      <c r="C163" s="40" t="s">
        <v>22</v>
      </c>
      <c r="D163" s="41"/>
      <c r="E163" s="41"/>
    </row>
    <row r="164" spans="1:5" x14ac:dyDescent="0.3">
      <c r="A164" s="39">
        <f t="shared" ref="A164:A203" si="2">IF(C164="",A163,A163+1)</f>
        <v>49</v>
      </c>
      <c r="B164" s="47" t="s">
        <v>68</v>
      </c>
      <c r="C164" s="40" t="s">
        <v>22</v>
      </c>
      <c r="D164" s="41"/>
      <c r="E164" s="41"/>
    </row>
    <row r="165" spans="1:5" x14ac:dyDescent="0.3">
      <c r="A165" s="39">
        <f t="shared" si="2"/>
        <v>50</v>
      </c>
      <c r="B165" s="44" t="s">
        <v>69</v>
      </c>
      <c r="C165" s="40" t="s">
        <v>22</v>
      </c>
      <c r="D165" s="41"/>
      <c r="E165" s="41"/>
    </row>
    <row r="166" spans="1:5" x14ac:dyDescent="0.3">
      <c r="A166" s="39">
        <f t="shared" si="2"/>
        <v>51</v>
      </c>
      <c r="B166" s="44" t="s">
        <v>70</v>
      </c>
      <c r="C166" s="40" t="s">
        <v>22</v>
      </c>
      <c r="D166" s="41"/>
      <c r="E166" s="41"/>
    </row>
    <row r="167" spans="1:5" x14ac:dyDescent="0.3">
      <c r="A167" s="39">
        <f t="shared" si="2"/>
        <v>52</v>
      </c>
      <c r="B167" s="44" t="s">
        <v>71</v>
      </c>
      <c r="C167" s="40" t="s">
        <v>22</v>
      </c>
      <c r="D167" s="41"/>
      <c r="E167" s="41"/>
    </row>
    <row r="168" spans="1:5" x14ac:dyDescent="0.3">
      <c r="A168" s="39">
        <f t="shared" si="2"/>
        <v>53</v>
      </c>
      <c r="B168" s="44" t="s">
        <v>72</v>
      </c>
      <c r="C168" s="40" t="s">
        <v>22</v>
      </c>
      <c r="D168" s="41"/>
      <c r="E168" s="41"/>
    </row>
    <row r="169" spans="1:5" x14ac:dyDescent="0.3">
      <c r="A169" s="39">
        <f t="shared" si="2"/>
        <v>54</v>
      </c>
      <c r="B169" s="44" t="s">
        <v>73</v>
      </c>
      <c r="C169" s="40" t="s">
        <v>22</v>
      </c>
      <c r="D169" s="41"/>
      <c r="E169" s="41"/>
    </row>
    <row r="170" spans="1:5" x14ac:dyDescent="0.3">
      <c r="A170" s="39">
        <f t="shared" si="2"/>
        <v>54</v>
      </c>
      <c r="B170" s="48"/>
      <c r="C170" s="40"/>
      <c r="D170" s="41"/>
      <c r="E170" s="41"/>
    </row>
    <row r="171" spans="1:5" x14ac:dyDescent="0.3">
      <c r="A171" s="39">
        <f t="shared" si="2"/>
        <v>54</v>
      </c>
      <c r="B171" s="96" t="s">
        <v>74</v>
      </c>
      <c r="C171" s="40"/>
      <c r="D171" s="41"/>
      <c r="E171" s="41"/>
    </row>
    <row r="172" spans="1:5" x14ac:dyDescent="0.3">
      <c r="A172" s="39">
        <f t="shared" si="2"/>
        <v>55</v>
      </c>
      <c r="B172" s="44" t="s">
        <v>75</v>
      </c>
      <c r="C172" s="40" t="s">
        <v>22</v>
      </c>
      <c r="D172" s="41"/>
      <c r="E172" s="41"/>
    </row>
    <row r="173" spans="1:5" x14ac:dyDescent="0.3">
      <c r="A173" s="39">
        <f t="shared" si="2"/>
        <v>56</v>
      </c>
      <c r="B173" s="44" t="s">
        <v>76</v>
      </c>
      <c r="C173" s="40" t="s">
        <v>22</v>
      </c>
      <c r="D173" s="41"/>
      <c r="E173" s="41"/>
    </row>
    <row r="174" spans="1:5" x14ac:dyDescent="0.3">
      <c r="A174" s="39">
        <f t="shared" si="2"/>
        <v>56</v>
      </c>
      <c r="B174" s="44"/>
      <c r="C174" s="40"/>
      <c r="D174" s="41"/>
      <c r="E174" s="41"/>
    </row>
    <row r="175" spans="1:5" x14ac:dyDescent="0.3">
      <c r="A175" s="39">
        <f t="shared" si="2"/>
        <v>56</v>
      </c>
      <c r="B175" s="96" t="s">
        <v>77</v>
      </c>
      <c r="C175" s="40"/>
      <c r="D175" s="41"/>
      <c r="E175" s="41"/>
    </row>
    <row r="176" spans="1:5" x14ac:dyDescent="0.3">
      <c r="A176" s="39">
        <f t="shared" si="2"/>
        <v>57</v>
      </c>
      <c r="B176" s="44" t="s">
        <v>55</v>
      </c>
      <c r="C176" s="40" t="s">
        <v>22</v>
      </c>
      <c r="D176" s="41"/>
      <c r="E176" s="41"/>
    </row>
    <row r="177" spans="1:5" x14ac:dyDescent="0.3">
      <c r="A177" s="39">
        <f t="shared" si="2"/>
        <v>58</v>
      </c>
      <c r="B177" s="44" t="s">
        <v>56</v>
      </c>
      <c r="C177" s="40" t="s">
        <v>22</v>
      </c>
      <c r="D177" s="41"/>
      <c r="E177" s="41"/>
    </row>
    <row r="178" spans="1:5" x14ac:dyDescent="0.3">
      <c r="A178" s="39">
        <f t="shared" si="2"/>
        <v>59</v>
      </c>
      <c r="B178" s="44" t="s">
        <v>57</v>
      </c>
      <c r="C178" s="40" t="s">
        <v>22</v>
      </c>
      <c r="D178" s="41"/>
      <c r="E178" s="41"/>
    </row>
    <row r="179" spans="1:5" x14ac:dyDescent="0.3">
      <c r="A179" s="39">
        <f t="shared" si="2"/>
        <v>60</v>
      </c>
      <c r="B179" s="44" t="s">
        <v>58</v>
      </c>
      <c r="C179" s="40" t="s">
        <v>22</v>
      </c>
      <c r="D179" s="41"/>
      <c r="E179" s="41"/>
    </row>
    <row r="180" spans="1:5" x14ac:dyDescent="0.3">
      <c r="A180" s="39">
        <f t="shared" si="2"/>
        <v>61</v>
      </c>
      <c r="B180" s="44" t="s">
        <v>59</v>
      </c>
      <c r="C180" s="40" t="s">
        <v>22</v>
      </c>
      <c r="D180" s="41"/>
      <c r="E180" s="41"/>
    </row>
    <row r="181" spans="1:5" x14ac:dyDescent="0.3">
      <c r="A181" s="39">
        <f t="shared" si="2"/>
        <v>62</v>
      </c>
      <c r="B181" s="44" t="s">
        <v>60</v>
      </c>
      <c r="C181" s="40" t="s">
        <v>22</v>
      </c>
      <c r="D181" s="41"/>
      <c r="E181" s="41"/>
    </row>
    <row r="182" spans="1:5" ht="13.5" customHeight="1" x14ac:dyDescent="0.3">
      <c r="A182" s="39">
        <f t="shared" si="2"/>
        <v>62</v>
      </c>
      <c r="B182" s="43"/>
      <c r="C182" s="40"/>
      <c r="D182" s="41"/>
      <c r="E182" s="41"/>
    </row>
    <row r="183" spans="1:5" ht="13.5" customHeight="1" x14ac:dyDescent="0.3">
      <c r="A183" s="39">
        <f t="shared" si="2"/>
        <v>62</v>
      </c>
      <c r="B183" s="92" t="s">
        <v>78</v>
      </c>
      <c r="C183" s="93"/>
      <c r="D183" s="94"/>
      <c r="E183" s="94"/>
    </row>
    <row r="184" spans="1:5" ht="13.5" customHeight="1" x14ac:dyDescent="0.3">
      <c r="A184" s="39">
        <f t="shared" si="2"/>
        <v>62</v>
      </c>
      <c r="B184" s="43"/>
      <c r="C184" s="40"/>
      <c r="D184" s="41"/>
      <c r="E184" s="41"/>
    </row>
    <row r="185" spans="1:5" ht="13.5" customHeight="1" x14ac:dyDescent="0.3">
      <c r="A185" s="39">
        <f t="shared" si="2"/>
        <v>62</v>
      </c>
      <c r="B185" s="96" t="s">
        <v>79</v>
      </c>
      <c r="C185" s="40"/>
      <c r="D185" s="41"/>
      <c r="E185" s="41"/>
    </row>
    <row r="186" spans="1:5" x14ac:dyDescent="0.3">
      <c r="A186" s="39">
        <f t="shared" si="2"/>
        <v>63</v>
      </c>
      <c r="B186" s="49" t="s">
        <v>80</v>
      </c>
      <c r="C186" s="40" t="s">
        <v>22</v>
      </c>
      <c r="D186" s="41"/>
      <c r="E186" s="41"/>
    </row>
    <row r="187" spans="1:5" x14ac:dyDescent="0.3">
      <c r="A187" s="39">
        <f t="shared" si="2"/>
        <v>64</v>
      </c>
      <c r="B187" s="44" t="s">
        <v>81</v>
      </c>
      <c r="C187" s="40" t="s">
        <v>22</v>
      </c>
      <c r="D187" s="41"/>
      <c r="E187" s="41"/>
    </row>
    <row r="188" spans="1:5" x14ac:dyDescent="0.3">
      <c r="A188" s="39">
        <f t="shared" si="2"/>
        <v>65</v>
      </c>
      <c r="B188" s="44" t="s">
        <v>82</v>
      </c>
      <c r="C188" s="40" t="s">
        <v>22</v>
      </c>
      <c r="D188" s="41"/>
      <c r="E188" s="41"/>
    </row>
    <row r="189" spans="1:5" x14ac:dyDescent="0.3">
      <c r="A189" s="39">
        <f t="shared" si="2"/>
        <v>66</v>
      </c>
      <c r="B189" s="44" t="s">
        <v>83</v>
      </c>
      <c r="C189" s="40" t="s">
        <v>22</v>
      </c>
      <c r="D189" s="41"/>
      <c r="E189" s="41"/>
    </row>
    <row r="190" spans="1:5" x14ac:dyDescent="0.3">
      <c r="A190" s="39">
        <f t="shared" si="2"/>
        <v>67</v>
      </c>
      <c r="B190" s="44" t="s">
        <v>84</v>
      </c>
      <c r="C190" s="40" t="s">
        <v>22</v>
      </c>
      <c r="D190" s="41"/>
      <c r="E190" s="41"/>
    </row>
    <row r="191" spans="1:5" x14ac:dyDescent="0.3">
      <c r="A191" s="39">
        <f t="shared" si="2"/>
        <v>67</v>
      </c>
      <c r="B191" s="44"/>
      <c r="C191" s="40"/>
      <c r="D191" s="41"/>
      <c r="E191" s="41"/>
    </row>
    <row r="192" spans="1:5" x14ac:dyDescent="0.3">
      <c r="A192" s="39">
        <f t="shared" si="2"/>
        <v>67</v>
      </c>
      <c r="B192" s="96" t="s">
        <v>85</v>
      </c>
      <c r="C192" s="40"/>
      <c r="D192" s="41"/>
      <c r="E192" s="41"/>
    </row>
    <row r="193" spans="1:5" x14ac:dyDescent="0.3">
      <c r="A193" s="39">
        <f t="shared" si="2"/>
        <v>68</v>
      </c>
      <c r="B193" s="49" t="s">
        <v>86</v>
      </c>
      <c r="C193" s="40" t="s">
        <v>22</v>
      </c>
      <c r="D193" s="41"/>
      <c r="E193" s="41"/>
    </row>
    <row r="194" spans="1:5" x14ac:dyDescent="0.3">
      <c r="A194" s="39">
        <f t="shared" si="2"/>
        <v>68</v>
      </c>
      <c r="B194" s="49"/>
      <c r="C194" s="40"/>
      <c r="D194" s="41"/>
      <c r="E194" s="41"/>
    </row>
    <row r="195" spans="1:5" x14ac:dyDescent="0.3">
      <c r="A195" s="39">
        <f t="shared" si="2"/>
        <v>68</v>
      </c>
      <c r="B195" s="92" t="s">
        <v>87</v>
      </c>
      <c r="C195" s="93"/>
      <c r="D195" s="94"/>
      <c r="E195" s="94"/>
    </row>
    <row r="196" spans="1:5" x14ac:dyDescent="0.3">
      <c r="A196" s="39">
        <f t="shared" si="2"/>
        <v>68</v>
      </c>
      <c r="B196" s="43"/>
      <c r="C196" s="40"/>
      <c r="D196" s="41"/>
      <c r="E196" s="41"/>
    </row>
    <row r="197" spans="1:5" x14ac:dyDescent="0.3">
      <c r="A197" s="39">
        <f t="shared" si="2"/>
        <v>69</v>
      </c>
      <c r="B197" s="50" t="s">
        <v>88</v>
      </c>
      <c r="C197" s="40" t="s">
        <v>89</v>
      </c>
      <c r="D197" s="41"/>
      <c r="E197" s="41"/>
    </row>
    <row r="198" spans="1:5" x14ac:dyDescent="0.3">
      <c r="A198" s="39">
        <f t="shared" si="2"/>
        <v>69</v>
      </c>
      <c r="B198" s="50" t="s">
        <v>90</v>
      </c>
      <c r="C198" s="40"/>
      <c r="D198" s="41"/>
      <c r="E198" s="41"/>
    </row>
    <row r="199" spans="1:5" x14ac:dyDescent="0.3">
      <c r="A199" s="39">
        <f t="shared" si="2"/>
        <v>70</v>
      </c>
      <c r="B199" s="50" t="s">
        <v>91</v>
      </c>
      <c r="C199" s="40" t="s">
        <v>22</v>
      </c>
      <c r="D199" s="41"/>
      <c r="E199" s="41"/>
    </row>
    <row r="200" spans="1:5" x14ac:dyDescent="0.3">
      <c r="A200" s="39">
        <f t="shared" si="2"/>
        <v>70</v>
      </c>
      <c r="B200" s="43"/>
      <c r="C200" s="40"/>
      <c r="D200" s="41"/>
      <c r="E200" s="41"/>
    </row>
    <row r="201" spans="1:5" x14ac:dyDescent="0.3">
      <c r="A201" s="39">
        <f t="shared" si="2"/>
        <v>70</v>
      </c>
      <c r="B201" s="97" t="s">
        <v>92</v>
      </c>
      <c r="C201" s="93"/>
      <c r="D201" s="94"/>
      <c r="E201" s="94"/>
    </row>
    <row r="202" spans="1:5" x14ac:dyDescent="0.3">
      <c r="A202" s="39">
        <f t="shared" si="2"/>
        <v>70</v>
      </c>
      <c r="B202" s="43"/>
      <c r="C202" s="40"/>
      <c r="D202" s="41"/>
      <c r="E202" s="41"/>
    </row>
    <row r="203" spans="1:5" ht="26" x14ac:dyDescent="0.3">
      <c r="A203" s="39">
        <f t="shared" si="2"/>
        <v>71</v>
      </c>
      <c r="B203" s="43" t="s">
        <v>93</v>
      </c>
      <c r="C203" s="40" t="s">
        <v>22</v>
      </c>
      <c r="D203" s="41"/>
      <c r="E203" s="41"/>
    </row>
    <row r="204" spans="1:5" x14ac:dyDescent="0.3">
      <c r="A204" s="39"/>
      <c r="B204" s="43"/>
      <c r="C204" s="40"/>
      <c r="D204" s="41"/>
      <c r="E204" s="41"/>
    </row>
    <row r="205" spans="1:5" x14ac:dyDescent="0.3">
      <c r="A205" s="39">
        <f>IF(C205="",A203,A203+1)</f>
        <v>71</v>
      </c>
      <c r="B205" s="43"/>
      <c r="C205" s="40"/>
      <c r="D205" s="41"/>
      <c r="E205" s="41"/>
    </row>
    <row r="206" spans="1:5" x14ac:dyDescent="0.3">
      <c r="A206" s="91">
        <f t="shared" ref="A206:A251" si="3">IF(C206="",A205,A205+1)</f>
        <v>71</v>
      </c>
      <c r="B206" s="97" t="s">
        <v>94</v>
      </c>
      <c r="C206" s="98"/>
      <c r="D206" s="94"/>
      <c r="E206" s="94"/>
    </row>
    <row r="207" spans="1:5" x14ac:dyDescent="0.3">
      <c r="A207" s="39">
        <f t="shared" si="3"/>
        <v>71</v>
      </c>
      <c r="B207" s="51"/>
      <c r="C207" s="46"/>
      <c r="D207" s="41"/>
      <c r="E207" s="41"/>
    </row>
    <row r="208" spans="1:5" ht="12.65" customHeight="1" x14ac:dyDescent="0.3">
      <c r="A208" s="39">
        <f t="shared" si="3"/>
        <v>72</v>
      </c>
      <c r="B208" s="49" t="s">
        <v>95</v>
      </c>
      <c r="C208" s="40" t="s">
        <v>22</v>
      </c>
      <c r="D208" s="41"/>
      <c r="E208" s="41"/>
    </row>
    <row r="209" spans="1:5" ht="12.75" customHeight="1" x14ac:dyDescent="0.3">
      <c r="A209" s="39">
        <f t="shared" si="3"/>
        <v>73</v>
      </c>
      <c r="B209" s="49" t="s">
        <v>96</v>
      </c>
      <c r="C209" s="40" t="s">
        <v>22</v>
      </c>
      <c r="D209" s="41"/>
      <c r="E209" s="41"/>
    </row>
    <row r="210" spans="1:5" x14ac:dyDescent="0.3">
      <c r="A210" s="39">
        <f t="shared" si="3"/>
        <v>74</v>
      </c>
      <c r="B210" s="44" t="s">
        <v>97</v>
      </c>
      <c r="C210" s="40" t="s">
        <v>22</v>
      </c>
      <c r="D210" s="41"/>
      <c r="E210" s="41"/>
    </row>
    <row r="211" spans="1:5" x14ac:dyDescent="0.3">
      <c r="A211" s="39">
        <f t="shared" si="3"/>
        <v>74</v>
      </c>
      <c r="B211" s="52"/>
      <c r="C211" s="40"/>
      <c r="D211" s="41"/>
      <c r="E211" s="41"/>
    </row>
    <row r="212" spans="1:5" x14ac:dyDescent="0.3">
      <c r="A212" s="39">
        <f t="shared" si="3"/>
        <v>74</v>
      </c>
      <c r="B212" s="96" t="s">
        <v>98</v>
      </c>
      <c r="C212" s="40"/>
      <c r="D212" s="41"/>
      <c r="E212" s="41"/>
    </row>
    <row r="213" spans="1:5" ht="26" x14ac:dyDescent="0.3">
      <c r="A213" s="39">
        <f t="shared" si="3"/>
        <v>74</v>
      </c>
      <c r="B213" s="44" t="s">
        <v>99</v>
      </c>
      <c r="C213" s="40"/>
      <c r="D213" s="41"/>
      <c r="E213" s="41"/>
    </row>
    <row r="214" spans="1:5" x14ac:dyDescent="0.3">
      <c r="A214" s="39">
        <f t="shared" si="3"/>
        <v>75</v>
      </c>
      <c r="B214" s="44" t="s">
        <v>100</v>
      </c>
      <c r="C214" s="40" t="s">
        <v>33</v>
      </c>
      <c r="D214" s="41"/>
      <c r="E214" s="41"/>
    </row>
    <row r="215" spans="1:5" x14ac:dyDescent="0.3">
      <c r="A215" s="39">
        <f t="shared" si="3"/>
        <v>76</v>
      </c>
      <c r="B215" s="44" t="s">
        <v>101</v>
      </c>
      <c r="C215" s="40" t="s">
        <v>33</v>
      </c>
      <c r="D215" s="41"/>
      <c r="E215" s="41"/>
    </row>
    <row r="216" spans="1:5" x14ac:dyDescent="0.3">
      <c r="A216" s="39">
        <f t="shared" si="3"/>
        <v>77</v>
      </c>
      <c r="B216" s="44" t="s">
        <v>102</v>
      </c>
      <c r="C216" s="40" t="s">
        <v>33</v>
      </c>
      <c r="D216" s="41"/>
      <c r="E216" s="41"/>
    </row>
    <row r="217" spans="1:5" x14ac:dyDescent="0.3">
      <c r="A217" s="39">
        <f t="shared" si="3"/>
        <v>78</v>
      </c>
      <c r="B217" s="44" t="s">
        <v>103</v>
      </c>
      <c r="C217" s="40" t="s">
        <v>33</v>
      </c>
      <c r="D217" s="41"/>
      <c r="E217" s="41"/>
    </row>
    <row r="218" spans="1:5" x14ac:dyDescent="0.3">
      <c r="A218" s="39">
        <f t="shared" si="3"/>
        <v>79</v>
      </c>
      <c r="B218" s="44" t="s">
        <v>104</v>
      </c>
      <c r="C218" s="40" t="s">
        <v>33</v>
      </c>
      <c r="D218" s="41"/>
      <c r="E218" s="41"/>
    </row>
    <row r="219" spans="1:5" x14ac:dyDescent="0.3">
      <c r="A219" s="39">
        <f t="shared" si="3"/>
        <v>80</v>
      </c>
      <c r="B219" s="44" t="s">
        <v>105</v>
      </c>
      <c r="C219" s="40" t="s">
        <v>33</v>
      </c>
      <c r="D219" s="41"/>
      <c r="E219" s="41"/>
    </row>
    <row r="220" spans="1:5" x14ac:dyDescent="0.3">
      <c r="A220" s="39">
        <f t="shared" si="3"/>
        <v>81</v>
      </c>
      <c r="B220" s="44" t="s">
        <v>106</v>
      </c>
      <c r="C220" s="40" t="s">
        <v>33</v>
      </c>
      <c r="D220" s="41"/>
      <c r="E220" s="41"/>
    </row>
    <row r="221" spans="1:5" x14ac:dyDescent="0.3">
      <c r="A221" s="39">
        <f t="shared" si="3"/>
        <v>82</v>
      </c>
      <c r="B221" s="44" t="s">
        <v>107</v>
      </c>
      <c r="C221" s="40" t="s">
        <v>33</v>
      </c>
      <c r="D221" s="41"/>
      <c r="E221" s="41"/>
    </row>
    <row r="222" spans="1:5" x14ac:dyDescent="0.3">
      <c r="A222" s="39">
        <f t="shared" si="3"/>
        <v>83</v>
      </c>
      <c r="B222" s="44" t="s">
        <v>108</v>
      </c>
      <c r="C222" s="40" t="s">
        <v>33</v>
      </c>
      <c r="D222" s="41"/>
      <c r="E222" s="41"/>
    </row>
    <row r="223" spans="1:5" x14ac:dyDescent="0.3">
      <c r="A223" s="39">
        <f t="shared" si="3"/>
        <v>84</v>
      </c>
      <c r="B223" s="44" t="s">
        <v>109</v>
      </c>
      <c r="C223" s="40" t="s">
        <v>33</v>
      </c>
      <c r="D223" s="41"/>
      <c r="E223" s="41"/>
    </row>
    <row r="224" spans="1:5" x14ac:dyDescent="0.3">
      <c r="A224" s="39">
        <f t="shared" si="3"/>
        <v>84</v>
      </c>
      <c r="B224" s="53"/>
      <c r="C224" s="54"/>
      <c r="D224" s="55"/>
      <c r="E224" s="55"/>
    </row>
    <row r="225" spans="1:5" x14ac:dyDescent="0.3">
      <c r="A225" s="39">
        <f t="shared" si="3"/>
        <v>84</v>
      </c>
      <c r="B225" s="96" t="s">
        <v>110</v>
      </c>
      <c r="C225" s="40"/>
      <c r="D225" s="41"/>
      <c r="E225" s="41"/>
    </row>
    <row r="226" spans="1:5" ht="26" x14ac:dyDescent="0.3">
      <c r="A226" s="39"/>
      <c r="B226" s="44" t="s">
        <v>99</v>
      </c>
      <c r="C226" s="56"/>
      <c r="D226" s="57"/>
      <c r="E226" s="57"/>
    </row>
    <row r="227" spans="1:5" x14ac:dyDescent="0.3">
      <c r="A227" s="39">
        <f>IF(C227="",A225,A225+1)</f>
        <v>85</v>
      </c>
      <c r="B227" s="44" t="s">
        <v>100</v>
      </c>
      <c r="C227" s="56" t="s">
        <v>33</v>
      </c>
      <c r="D227" s="57"/>
      <c r="E227" s="57"/>
    </row>
    <row r="228" spans="1:5" x14ac:dyDescent="0.3">
      <c r="A228" s="39">
        <f t="shared" si="3"/>
        <v>86</v>
      </c>
      <c r="B228" s="44" t="s">
        <v>101</v>
      </c>
      <c r="C228" s="56" t="s">
        <v>33</v>
      </c>
      <c r="D228" s="57"/>
      <c r="E228" s="57"/>
    </row>
    <row r="229" spans="1:5" x14ac:dyDescent="0.3">
      <c r="A229" s="39">
        <f t="shared" si="3"/>
        <v>87</v>
      </c>
      <c r="B229" s="44" t="s">
        <v>102</v>
      </c>
      <c r="C229" s="56" t="s">
        <v>33</v>
      </c>
      <c r="D229" s="57"/>
      <c r="E229" s="57"/>
    </row>
    <row r="230" spans="1:5" x14ac:dyDescent="0.3">
      <c r="A230" s="39">
        <f t="shared" si="3"/>
        <v>88</v>
      </c>
      <c r="B230" s="44" t="s">
        <v>103</v>
      </c>
      <c r="C230" s="56" t="s">
        <v>33</v>
      </c>
      <c r="D230" s="57"/>
      <c r="E230" s="57"/>
    </row>
    <row r="231" spans="1:5" x14ac:dyDescent="0.3">
      <c r="A231" s="39">
        <f t="shared" si="3"/>
        <v>89</v>
      </c>
      <c r="B231" s="44" t="s">
        <v>104</v>
      </c>
      <c r="C231" s="56" t="s">
        <v>33</v>
      </c>
      <c r="D231" s="57"/>
      <c r="E231" s="57"/>
    </row>
    <row r="232" spans="1:5" x14ac:dyDescent="0.3">
      <c r="A232" s="39">
        <f>IF(C232="",A231,A231+1)</f>
        <v>89</v>
      </c>
      <c r="B232" s="53"/>
      <c r="C232" s="56"/>
      <c r="D232" s="57"/>
      <c r="E232" s="57"/>
    </row>
    <row r="233" spans="1:5" x14ac:dyDescent="0.3">
      <c r="A233" s="39">
        <f t="shared" si="3"/>
        <v>89</v>
      </c>
      <c r="B233" s="96" t="s">
        <v>111</v>
      </c>
      <c r="C233" s="40"/>
      <c r="D233" s="41"/>
      <c r="E233" s="41"/>
    </row>
    <row r="234" spans="1:5" ht="36.75" customHeight="1" x14ac:dyDescent="0.3">
      <c r="A234" s="39">
        <f t="shared" si="3"/>
        <v>89</v>
      </c>
      <c r="B234" s="44" t="s">
        <v>112</v>
      </c>
      <c r="C234" s="40"/>
      <c r="D234" s="41"/>
      <c r="E234" s="41"/>
    </row>
    <row r="235" spans="1:5" x14ac:dyDescent="0.3">
      <c r="A235" s="39">
        <f t="shared" si="3"/>
        <v>90</v>
      </c>
      <c r="B235" s="44" t="s">
        <v>113</v>
      </c>
      <c r="C235" s="40" t="s">
        <v>33</v>
      </c>
      <c r="D235" s="41"/>
      <c r="E235" s="41"/>
    </row>
    <row r="236" spans="1:5" x14ac:dyDescent="0.3">
      <c r="A236" s="39">
        <f t="shared" si="3"/>
        <v>91</v>
      </c>
      <c r="B236" s="47" t="s">
        <v>114</v>
      </c>
      <c r="C236" s="40" t="s">
        <v>33</v>
      </c>
      <c r="D236" s="41"/>
      <c r="E236" s="41"/>
    </row>
    <row r="237" spans="1:5" x14ac:dyDescent="0.3">
      <c r="A237" s="39">
        <f t="shared" si="3"/>
        <v>92</v>
      </c>
      <c r="B237" s="47" t="s">
        <v>115</v>
      </c>
      <c r="C237" s="40" t="s">
        <v>33</v>
      </c>
      <c r="D237" s="41"/>
      <c r="E237" s="41"/>
    </row>
    <row r="238" spans="1:5" x14ac:dyDescent="0.3">
      <c r="A238" s="39">
        <f t="shared" si="3"/>
        <v>93</v>
      </c>
      <c r="B238" s="47" t="s">
        <v>116</v>
      </c>
      <c r="C238" s="40" t="s">
        <v>33</v>
      </c>
      <c r="D238" s="41"/>
      <c r="E238" s="41"/>
    </row>
    <row r="239" spans="1:5" x14ac:dyDescent="0.3">
      <c r="A239" s="39">
        <f t="shared" si="3"/>
        <v>94</v>
      </c>
      <c r="B239" s="47" t="s">
        <v>117</v>
      </c>
      <c r="C239" s="40" t="s">
        <v>33</v>
      </c>
      <c r="D239" s="41"/>
      <c r="E239" s="41"/>
    </row>
    <row r="240" spans="1:5" x14ac:dyDescent="0.3">
      <c r="A240" s="39">
        <f t="shared" si="3"/>
        <v>95</v>
      </c>
      <c r="B240" s="44" t="s">
        <v>118</v>
      </c>
      <c r="C240" s="40" t="s">
        <v>33</v>
      </c>
      <c r="D240" s="41"/>
      <c r="E240" s="41"/>
    </row>
    <row r="241" spans="1:5" x14ac:dyDescent="0.3">
      <c r="A241" s="39">
        <f t="shared" si="3"/>
        <v>96</v>
      </c>
      <c r="B241" s="44" t="s">
        <v>119</v>
      </c>
      <c r="C241" s="40" t="s">
        <v>33</v>
      </c>
      <c r="D241" s="41"/>
      <c r="E241" s="41"/>
    </row>
    <row r="242" spans="1:5" x14ac:dyDescent="0.3">
      <c r="A242" s="39">
        <f t="shared" si="3"/>
        <v>97</v>
      </c>
      <c r="B242" s="44" t="s">
        <v>120</v>
      </c>
      <c r="C242" s="40" t="s">
        <v>33</v>
      </c>
      <c r="D242" s="41"/>
      <c r="E242" s="41"/>
    </row>
    <row r="243" spans="1:5" x14ac:dyDescent="0.3">
      <c r="A243" s="39">
        <f t="shared" si="3"/>
        <v>98</v>
      </c>
      <c r="B243" s="44" t="s">
        <v>121</v>
      </c>
      <c r="C243" s="40" t="s">
        <v>33</v>
      </c>
      <c r="D243" s="41"/>
      <c r="E243" s="41"/>
    </row>
    <row r="244" spans="1:5" x14ac:dyDescent="0.3">
      <c r="A244" s="39">
        <f t="shared" si="3"/>
        <v>99</v>
      </c>
      <c r="B244" s="44" t="s">
        <v>122</v>
      </c>
      <c r="C244" s="40" t="s">
        <v>33</v>
      </c>
      <c r="D244" s="41"/>
      <c r="E244" s="41"/>
    </row>
    <row r="245" spans="1:5" x14ac:dyDescent="0.3">
      <c r="A245" s="39">
        <f t="shared" si="3"/>
        <v>99</v>
      </c>
      <c r="B245" s="53"/>
      <c r="C245" s="40"/>
      <c r="D245" s="41"/>
      <c r="E245" s="41"/>
    </row>
    <row r="246" spans="1:5" x14ac:dyDescent="0.3">
      <c r="A246" s="39">
        <f t="shared" si="3"/>
        <v>99</v>
      </c>
      <c r="B246" s="96" t="s">
        <v>123</v>
      </c>
      <c r="C246" s="40"/>
      <c r="D246" s="41"/>
      <c r="E246" s="41"/>
    </row>
    <row r="247" spans="1:5" x14ac:dyDescent="0.3">
      <c r="A247" s="39">
        <f t="shared" si="3"/>
        <v>100</v>
      </c>
      <c r="B247" s="44" t="s">
        <v>124</v>
      </c>
      <c r="C247" s="40" t="s">
        <v>33</v>
      </c>
      <c r="D247" s="41"/>
      <c r="E247" s="41"/>
    </row>
    <row r="248" spans="1:5" x14ac:dyDescent="0.3">
      <c r="A248" s="39">
        <f t="shared" si="3"/>
        <v>101</v>
      </c>
      <c r="B248" s="44" t="s">
        <v>125</v>
      </c>
      <c r="C248" s="40" t="s">
        <v>33</v>
      </c>
      <c r="D248" s="41"/>
      <c r="E248" s="41"/>
    </row>
    <row r="249" spans="1:5" x14ac:dyDescent="0.3">
      <c r="A249" s="39">
        <f t="shared" si="3"/>
        <v>101</v>
      </c>
      <c r="B249" s="53"/>
      <c r="C249" s="40"/>
      <c r="D249" s="41"/>
      <c r="E249" s="41"/>
    </row>
    <row r="250" spans="1:5" ht="12.75" customHeight="1" x14ac:dyDescent="0.3">
      <c r="A250" s="39">
        <f t="shared" si="3"/>
        <v>101</v>
      </c>
      <c r="B250" s="99" t="s">
        <v>126</v>
      </c>
      <c r="C250" s="40"/>
      <c r="D250" s="41"/>
      <c r="E250" s="41"/>
    </row>
    <row r="251" spans="1:5" x14ac:dyDescent="0.3">
      <c r="A251" s="39">
        <f t="shared" si="3"/>
        <v>102</v>
      </c>
      <c r="B251" s="44" t="s">
        <v>127</v>
      </c>
      <c r="C251" s="40" t="s">
        <v>33</v>
      </c>
      <c r="D251" s="41"/>
      <c r="E251" s="41"/>
    </row>
    <row r="252" spans="1:5" x14ac:dyDescent="0.3">
      <c r="A252" s="39">
        <f t="shared" ref="A252:A312" si="4">IF(C252="",A251,A251+1)</f>
        <v>103</v>
      </c>
      <c r="B252" s="44" t="s">
        <v>128</v>
      </c>
      <c r="C252" s="40" t="s">
        <v>33</v>
      </c>
      <c r="D252" s="41"/>
      <c r="E252" s="41"/>
    </row>
    <row r="253" spans="1:5" x14ac:dyDescent="0.3">
      <c r="A253" s="39">
        <f t="shared" si="4"/>
        <v>104</v>
      </c>
      <c r="B253" s="44" t="s">
        <v>129</v>
      </c>
      <c r="C253" s="40" t="s">
        <v>33</v>
      </c>
      <c r="D253" s="41"/>
      <c r="E253" s="41"/>
    </row>
    <row r="254" spans="1:5" x14ac:dyDescent="0.3">
      <c r="A254" s="39">
        <f t="shared" si="4"/>
        <v>104</v>
      </c>
      <c r="B254" s="43"/>
      <c r="C254" s="40"/>
      <c r="D254" s="41"/>
      <c r="E254" s="41"/>
    </row>
    <row r="255" spans="1:5" x14ac:dyDescent="0.3">
      <c r="A255" s="39">
        <f t="shared" si="4"/>
        <v>104</v>
      </c>
      <c r="B255" s="97" t="s">
        <v>130</v>
      </c>
      <c r="C255" s="93"/>
      <c r="D255" s="94"/>
      <c r="E255" s="94"/>
    </row>
    <row r="256" spans="1:5" x14ac:dyDescent="0.3">
      <c r="A256" s="39">
        <f t="shared" si="4"/>
        <v>104</v>
      </c>
      <c r="B256" s="43"/>
      <c r="C256" s="40"/>
      <c r="D256" s="41"/>
      <c r="E256" s="41"/>
    </row>
    <row r="257" spans="1:5" x14ac:dyDescent="0.3">
      <c r="A257" s="39">
        <f t="shared" si="4"/>
        <v>104</v>
      </c>
      <c r="B257" s="96" t="s">
        <v>131</v>
      </c>
      <c r="C257" s="40"/>
      <c r="D257" s="41"/>
      <c r="E257" s="41"/>
    </row>
    <row r="258" spans="1:5" x14ac:dyDescent="0.3">
      <c r="A258" s="39">
        <f t="shared" si="4"/>
        <v>105</v>
      </c>
      <c r="B258" s="44" t="s">
        <v>132</v>
      </c>
      <c r="C258" s="40" t="s">
        <v>22</v>
      </c>
      <c r="D258" s="41"/>
      <c r="E258" s="41"/>
    </row>
    <row r="259" spans="1:5" ht="12.75" customHeight="1" x14ac:dyDescent="0.3">
      <c r="A259" s="39">
        <f t="shared" si="4"/>
        <v>106</v>
      </c>
      <c r="B259" s="44" t="s">
        <v>133</v>
      </c>
      <c r="C259" s="59" t="s">
        <v>22</v>
      </c>
      <c r="D259" s="41"/>
      <c r="E259" s="41"/>
    </row>
    <row r="260" spans="1:5" x14ac:dyDescent="0.3">
      <c r="A260" s="39">
        <f t="shared" si="4"/>
        <v>107</v>
      </c>
      <c r="B260" s="44" t="s">
        <v>134</v>
      </c>
      <c r="C260" s="59" t="s">
        <v>22</v>
      </c>
      <c r="D260" s="41"/>
      <c r="E260" s="41"/>
    </row>
    <row r="261" spans="1:5" x14ac:dyDescent="0.3">
      <c r="A261" s="39">
        <f t="shared" si="4"/>
        <v>108</v>
      </c>
      <c r="B261" s="44" t="s">
        <v>135</v>
      </c>
      <c r="C261" s="59" t="s">
        <v>22</v>
      </c>
      <c r="D261" s="41"/>
      <c r="E261" s="41"/>
    </row>
    <row r="262" spans="1:5" x14ac:dyDescent="0.3">
      <c r="A262" s="39">
        <f t="shared" si="4"/>
        <v>109</v>
      </c>
      <c r="B262" s="44" t="s">
        <v>136</v>
      </c>
      <c r="C262" s="59" t="s">
        <v>22</v>
      </c>
      <c r="D262" s="41"/>
      <c r="E262" s="41"/>
    </row>
    <row r="263" spans="1:5" x14ac:dyDescent="0.3">
      <c r="A263" s="39">
        <f t="shared" si="4"/>
        <v>110</v>
      </c>
      <c r="B263" s="44" t="s">
        <v>137</v>
      </c>
      <c r="C263" s="59" t="s">
        <v>33</v>
      </c>
      <c r="D263" s="41"/>
      <c r="E263" s="41"/>
    </row>
    <row r="264" spans="1:5" x14ac:dyDescent="0.3">
      <c r="A264" s="39">
        <f t="shared" si="4"/>
        <v>111</v>
      </c>
      <c r="B264" s="44" t="s">
        <v>138</v>
      </c>
      <c r="C264" s="59" t="s">
        <v>33</v>
      </c>
      <c r="D264" s="41"/>
      <c r="E264" s="41"/>
    </row>
    <row r="265" spans="1:5" x14ac:dyDescent="0.3">
      <c r="A265" s="39">
        <f t="shared" si="4"/>
        <v>112</v>
      </c>
      <c r="B265" s="44" t="s">
        <v>139</v>
      </c>
      <c r="C265" s="59" t="s">
        <v>33</v>
      </c>
      <c r="D265" s="41"/>
      <c r="E265" s="41"/>
    </row>
    <row r="266" spans="1:5" x14ac:dyDescent="0.3">
      <c r="A266" s="39">
        <f t="shared" si="4"/>
        <v>113</v>
      </c>
      <c r="B266" s="44" t="s">
        <v>140</v>
      </c>
      <c r="C266" s="59" t="s">
        <v>33</v>
      </c>
      <c r="D266" s="41"/>
      <c r="E266" s="41"/>
    </row>
    <row r="267" spans="1:5" x14ac:dyDescent="0.3">
      <c r="A267" s="39">
        <f t="shared" si="4"/>
        <v>114</v>
      </c>
      <c r="B267" s="44" t="s">
        <v>141</v>
      </c>
      <c r="C267" s="59" t="s">
        <v>33</v>
      </c>
      <c r="D267" s="41"/>
      <c r="E267" s="41"/>
    </row>
    <row r="268" spans="1:5" x14ac:dyDescent="0.3">
      <c r="A268" s="39">
        <f t="shared" si="4"/>
        <v>115</v>
      </c>
      <c r="B268" s="64" t="s">
        <v>142</v>
      </c>
      <c r="C268" s="59" t="s">
        <v>33</v>
      </c>
      <c r="D268" s="41"/>
      <c r="E268" s="41"/>
    </row>
    <row r="269" spans="1:5" x14ac:dyDescent="0.3">
      <c r="A269" s="39">
        <f t="shared" si="4"/>
        <v>116</v>
      </c>
      <c r="B269" s="64" t="s">
        <v>143</v>
      </c>
      <c r="C269" s="59" t="s">
        <v>33</v>
      </c>
      <c r="D269" s="41"/>
      <c r="E269" s="41"/>
    </row>
    <row r="270" spans="1:5" x14ac:dyDescent="0.3">
      <c r="A270" s="39">
        <f t="shared" si="4"/>
        <v>117</v>
      </c>
      <c r="B270" s="64" t="s">
        <v>144</v>
      </c>
      <c r="C270" s="59" t="s">
        <v>33</v>
      </c>
      <c r="D270" s="41"/>
      <c r="E270" s="41"/>
    </row>
    <row r="271" spans="1:5" x14ac:dyDescent="0.3">
      <c r="A271" s="39">
        <f t="shared" si="4"/>
        <v>118</v>
      </c>
      <c r="B271" s="64" t="s">
        <v>145</v>
      </c>
      <c r="C271" s="59" t="s">
        <v>22</v>
      </c>
      <c r="D271" s="41"/>
      <c r="E271" s="41"/>
    </row>
    <row r="272" spans="1:5" x14ac:dyDescent="0.3">
      <c r="A272" s="39">
        <f t="shared" si="4"/>
        <v>119</v>
      </c>
      <c r="B272" s="64" t="s">
        <v>146</v>
      </c>
      <c r="C272" s="59" t="s">
        <v>22</v>
      </c>
      <c r="D272" s="41"/>
      <c r="E272" s="41"/>
    </row>
    <row r="273" spans="1:5" x14ac:dyDescent="0.3">
      <c r="A273" s="39">
        <f t="shared" si="4"/>
        <v>120</v>
      </c>
      <c r="B273" s="64" t="s">
        <v>147</v>
      </c>
      <c r="C273" s="59" t="s">
        <v>22</v>
      </c>
      <c r="D273" s="41"/>
      <c r="E273" s="41"/>
    </row>
    <row r="274" spans="1:5" x14ac:dyDescent="0.3">
      <c r="A274" s="39">
        <f t="shared" si="4"/>
        <v>121</v>
      </c>
      <c r="B274" s="64" t="s">
        <v>148</v>
      </c>
      <c r="C274" s="59" t="s">
        <v>22</v>
      </c>
      <c r="D274" s="41"/>
      <c r="E274" s="41"/>
    </row>
    <row r="275" spans="1:5" x14ac:dyDescent="0.3">
      <c r="A275" s="39">
        <f t="shared" si="4"/>
        <v>122</v>
      </c>
      <c r="B275" s="64" t="s">
        <v>149</v>
      </c>
      <c r="C275" s="59" t="s">
        <v>22</v>
      </c>
      <c r="D275" s="41"/>
      <c r="E275" s="41"/>
    </row>
    <row r="276" spans="1:5" x14ac:dyDescent="0.3">
      <c r="A276" s="39">
        <f t="shared" si="4"/>
        <v>123</v>
      </c>
      <c r="B276" s="44" t="s">
        <v>150</v>
      </c>
      <c r="C276" s="59" t="s">
        <v>22</v>
      </c>
      <c r="D276" s="41"/>
      <c r="E276" s="41"/>
    </row>
    <row r="277" spans="1:5" x14ac:dyDescent="0.3">
      <c r="A277" s="39">
        <f t="shared" si="4"/>
        <v>124</v>
      </c>
      <c r="B277" s="44" t="s">
        <v>151</v>
      </c>
      <c r="C277" s="59" t="s">
        <v>22</v>
      </c>
      <c r="D277" s="41"/>
      <c r="E277" s="41"/>
    </row>
    <row r="278" spans="1:5" x14ac:dyDescent="0.3">
      <c r="A278" s="39">
        <f t="shared" si="4"/>
        <v>124</v>
      </c>
      <c r="B278" s="44"/>
      <c r="C278" s="59"/>
      <c r="D278" s="41"/>
      <c r="E278" s="41"/>
    </row>
    <row r="279" spans="1:5" x14ac:dyDescent="0.3">
      <c r="A279" s="39">
        <f t="shared" si="4"/>
        <v>124</v>
      </c>
      <c r="B279" s="60"/>
      <c r="C279" s="59"/>
      <c r="D279" s="41"/>
      <c r="E279" s="41"/>
    </row>
    <row r="280" spans="1:5" ht="12.75" customHeight="1" x14ac:dyDescent="0.3">
      <c r="A280" s="39">
        <f t="shared" si="4"/>
        <v>124</v>
      </c>
      <c r="B280" s="97" t="s">
        <v>152</v>
      </c>
      <c r="C280" s="59"/>
      <c r="D280" s="41"/>
      <c r="E280" s="41"/>
    </row>
    <row r="281" spans="1:5" ht="41.25" customHeight="1" x14ac:dyDescent="0.3">
      <c r="A281" s="39">
        <f t="shared" si="4"/>
        <v>124</v>
      </c>
      <c r="B281" s="100" t="s">
        <v>153</v>
      </c>
      <c r="C281" s="59"/>
      <c r="D281" s="41"/>
      <c r="E281" s="41"/>
    </row>
    <row r="282" spans="1:5" x14ac:dyDescent="0.3">
      <c r="A282" s="39">
        <f t="shared" si="4"/>
        <v>125</v>
      </c>
      <c r="B282" s="101" t="s">
        <v>154</v>
      </c>
      <c r="C282" s="59" t="s">
        <v>22</v>
      </c>
      <c r="D282" s="41"/>
      <c r="E282" s="41"/>
    </row>
    <row r="283" spans="1:5" x14ac:dyDescent="0.3">
      <c r="A283" s="39">
        <f t="shared" si="4"/>
        <v>125</v>
      </c>
      <c r="B283" s="61" t="s">
        <v>155</v>
      </c>
      <c r="C283" s="59"/>
      <c r="D283" s="41"/>
      <c r="E283" s="41"/>
    </row>
    <row r="284" spans="1:5" x14ac:dyDescent="0.3">
      <c r="A284" s="39">
        <f t="shared" si="4"/>
        <v>125</v>
      </c>
      <c r="B284" s="62" t="s">
        <v>156</v>
      </c>
      <c r="C284" s="59"/>
      <c r="D284" s="41"/>
      <c r="E284" s="41"/>
    </row>
    <row r="285" spans="1:5" x14ac:dyDescent="0.3">
      <c r="A285" s="39">
        <f t="shared" si="4"/>
        <v>126</v>
      </c>
      <c r="B285" s="101" t="s">
        <v>157</v>
      </c>
      <c r="C285" s="59" t="s">
        <v>22</v>
      </c>
      <c r="D285" s="41"/>
      <c r="E285" s="41"/>
    </row>
    <row r="286" spans="1:5" ht="12.75" customHeight="1" x14ac:dyDescent="0.3">
      <c r="A286" s="39">
        <f t="shared" si="4"/>
        <v>126</v>
      </c>
      <c r="B286" s="61" t="s">
        <v>158</v>
      </c>
      <c r="C286" s="59"/>
      <c r="D286" s="41"/>
      <c r="E286" s="41"/>
    </row>
    <row r="287" spans="1:5" x14ac:dyDescent="0.3">
      <c r="A287" s="39">
        <f t="shared" si="4"/>
        <v>126</v>
      </c>
      <c r="B287" s="62" t="s">
        <v>159</v>
      </c>
      <c r="C287" s="59"/>
      <c r="D287" s="41"/>
      <c r="E287" s="41"/>
    </row>
    <row r="288" spans="1:5" x14ac:dyDescent="0.3">
      <c r="A288" s="39"/>
      <c r="B288" s="62"/>
      <c r="C288" s="59"/>
      <c r="D288" s="41"/>
      <c r="E288" s="41"/>
    </row>
    <row r="289" spans="1:5" ht="12.75" customHeight="1" x14ac:dyDescent="0.3">
      <c r="A289" s="39">
        <f>IF(C289="",A287,A287+1)</f>
        <v>126</v>
      </c>
      <c r="B289" s="97" t="s">
        <v>160</v>
      </c>
      <c r="C289" s="59"/>
      <c r="D289" s="41"/>
      <c r="E289" s="41"/>
    </row>
    <row r="290" spans="1:5" ht="41.25" customHeight="1" x14ac:dyDescent="0.3">
      <c r="A290" s="39">
        <f t="shared" ref="A290:A299" si="5">IF(C290="",A289,A289+1)</f>
        <v>126</v>
      </c>
      <c r="B290" s="100" t="s">
        <v>161</v>
      </c>
      <c r="C290" s="59"/>
      <c r="D290" s="41"/>
      <c r="E290" s="41"/>
    </row>
    <row r="291" spans="1:5" x14ac:dyDescent="0.3">
      <c r="A291" s="39">
        <f t="shared" si="5"/>
        <v>127</v>
      </c>
      <c r="B291" s="101" t="s">
        <v>162</v>
      </c>
      <c r="C291" s="59" t="s">
        <v>22</v>
      </c>
      <c r="D291" s="41"/>
      <c r="E291" s="41"/>
    </row>
    <row r="292" spans="1:5" x14ac:dyDescent="0.3">
      <c r="A292" s="39">
        <f t="shared" si="5"/>
        <v>127</v>
      </c>
      <c r="B292" s="61" t="s">
        <v>155</v>
      </c>
      <c r="C292" s="59"/>
      <c r="D292" s="41"/>
      <c r="E292" s="41"/>
    </row>
    <row r="293" spans="1:5" x14ac:dyDescent="0.3">
      <c r="A293" s="39">
        <f t="shared" si="5"/>
        <v>127</v>
      </c>
      <c r="B293" s="62" t="s">
        <v>156</v>
      </c>
      <c r="C293" s="59"/>
      <c r="D293" s="41"/>
      <c r="E293" s="41"/>
    </row>
    <row r="294" spans="1:5" x14ac:dyDescent="0.3">
      <c r="A294" s="39">
        <f t="shared" si="5"/>
        <v>127</v>
      </c>
      <c r="B294" s="62" t="s">
        <v>163</v>
      </c>
      <c r="C294" s="59"/>
      <c r="D294" s="41"/>
      <c r="E294" s="41"/>
    </row>
    <row r="295" spans="1:5" x14ac:dyDescent="0.3">
      <c r="A295" s="39">
        <f t="shared" si="5"/>
        <v>127</v>
      </c>
      <c r="B295" s="43"/>
      <c r="C295" s="59"/>
      <c r="D295" s="41"/>
      <c r="E295" s="41"/>
    </row>
    <row r="296" spans="1:5" x14ac:dyDescent="0.3">
      <c r="A296" s="39">
        <f t="shared" si="5"/>
        <v>127</v>
      </c>
      <c r="B296" s="97" t="s">
        <v>164</v>
      </c>
      <c r="C296" s="102"/>
      <c r="D296" s="94"/>
      <c r="E296" s="94"/>
    </row>
    <row r="297" spans="1:5" x14ac:dyDescent="0.3">
      <c r="A297" s="39">
        <f t="shared" si="5"/>
        <v>127</v>
      </c>
      <c r="B297" s="43"/>
      <c r="C297" s="59"/>
      <c r="D297" s="41"/>
      <c r="E297" s="41"/>
    </row>
    <row r="298" spans="1:5" x14ac:dyDescent="0.3">
      <c r="A298" s="39">
        <f t="shared" si="5"/>
        <v>128</v>
      </c>
      <c r="B298" s="44" t="s">
        <v>165</v>
      </c>
      <c r="C298" s="59" t="s">
        <v>33</v>
      </c>
      <c r="D298" s="41"/>
      <c r="E298" s="41"/>
    </row>
    <row r="299" spans="1:5" x14ac:dyDescent="0.3">
      <c r="A299" s="39">
        <f t="shared" si="5"/>
        <v>129</v>
      </c>
      <c r="B299" s="64" t="s">
        <v>166</v>
      </c>
      <c r="C299" s="59" t="s">
        <v>22</v>
      </c>
      <c r="D299" s="41"/>
      <c r="E299" s="41"/>
    </row>
    <row r="300" spans="1:5" x14ac:dyDescent="0.3">
      <c r="A300" s="39">
        <f t="shared" si="4"/>
        <v>130</v>
      </c>
      <c r="B300" s="118" t="s">
        <v>167</v>
      </c>
      <c r="C300" s="40" t="s">
        <v>168</v>
      </c>
      <c r="D300" s="41"/>
      <c r="E300" s="41"/>
    </row>
    <row r="301" spans="1:5" x14ac:dyDescent="0.3">
      <c r="A301" s="39">
        <f t="shared" si="4"/>
        <v>131</v>
      </c>
      <c r="B301" s="118" t="s">
        <v>169</v>
      </c>
      <c r="C301" s="40" t="s">
        <v>168</v>
      </c>
      <c r="D301" s="41"/>
      <c r="E301" s="41"/>
    </row>
    <row r="302" spans="1:5" x14ac:dyDescent="0.3">
      <c r="A302" s="39">
        <f t="shared" si="4"/>
        <v>132</v>
      </c>
      <c r="B302" s="64" t="s">
        <v>170</v>
      </c>
      <c r="C302" s="59" t="s">
        <v>168</v>
      </c>
      <c r="D302" s="41"/>
      <c r="E302" s="41"/>
    </row>
    <row r="303" spans="1:5" x14ac:dyDescent="0.3">
      <c r="A303" s="39">
        <f t="shared" si="4"/>
        <v>133</v>
      </c>
      <c r="B303" s="50" t="s">
        <v>171</v>
      </c>
      <c r="C303" s="40" t="s">
        <v>33</v>
      </c>
      <c r="D303" s="41"/>
      <c r="E303" s="41"/>
    </row>
    <row r="304" spans="1:5" x14ac:dyDescent="0.3">
      <c r="A304" s="39">
        <f t="shared" si="4"/>
        <v>134</v>
      </c>
      <c r="B304" s="50" t="s">
        <v>172</v>
      </c>
      <c r="C304" s="40" t="s">
        <v>33</v>
      </c>
      <c r="D304" s="41"/>
      <c r="E304" s="41"/>
    </row>
    <row r="305" spans="1:5" x14ac:dyDescent="0.3">
      <c r="A305" s="39">
        <f t="shared" si="4"/>
        <v>135</v>
      </c>
      <c r="B305" s="50" t="s">
        <v>173</v>
      </c>
      <c r="C305" s="40" t="s">
        <v>33</v>
      </c>
      <c r="D305" s="41"/>
      <c r="E305" s="41"/>
    </row>
    <row r="306" spans="1:5" x14ac:dyDescent="0.3">
      <c r="A306" s="39">
        <f t="shared" si="4"/>
        <v>136</v>
      </c>
      <c r="B306" s="50" t="s">
        <v>174</v>
      </c>
      <c r="C306" s="40" t="s">
        <v>33</v>
      </c>
      <c r="D306" s="41"/>
      <c r="E306" s="41"/>
    </row>
    <row r="307" spans="1:5" x14ac:dyDescent="0.3">
      <c r="A307" s="39">
        <f t="shared" si="4"/>
        <v>137</v>
      </c>
      <c r="B307" s="50" t="s">
        <v>175</v>
      </c>
      <c r="C307" s="40" t="s">
        <v>22</v>
      </c>
      <c r="D307" s="41"/>
      <c r="E307" s="41"/>
    </row>
    <row r="308" spans="1:5" x14ac:dyDescent="0.3">
      <c r="A308" s="39">
        <f t="shared" si="4"/>
        <v>138</v>
      </c>
      <c r="B308" s="50" t="s">
        <v>176</v>
      </c>
      <c r="C308" s="40" t="s">
        <v>22</v>
      </c>
      <c r="D308" s="41"/>
      <c r="E308" s="41"/>
    </row>
    <row r="309" spans="1:5" x14ac:dyDescent="0.3">
      <c r="A309" s="39">
        <f t="shared" si="4"/>
        <v>139</v>
      </c>
      <c r="B309" s="50" t="s">
        <v>177</v>
      </c>
      <c r="C309" s="40" t="s">
        <v>22</v>
      </c>
      <c r="D309" s="41"/>
      <c r="E309" s="41"/>
    </row>
    <row r="310" spans="1:5" x14ac:dyDescent="0.3">
      <c r="A310" s="39">
        <f t="shared" si="4"/>
        <v>140</v>
      </c>
      <c r="B310" s="50" t="s">
        <v>178</v>
      </c>
      <c r="C310" s="40" t="s">
        <v>22</v>
      </c>
      <c r="D310" s="41"/>
      <c r="E310" s="41"/>
    </row>
    <row r="311" spans="1:5" x14ac:dyDescent="0.3">
      <c r="A311" s="39">
        <f t="shared" si="4"/>
        <v>141</v>
      </c>
      <c r="B311" s="50" t="s">
        <v>179</v>
      </c>
      <c r="C311" s="40" t="s">
        <v>22</v>
      </c>
      <c r="D311" s="41"/>
      <c r="E311" s="41"/>
    </row>
    <row r="312" spans="1:5" x14ac:dyDescent="0.3">
      <c r="A312" s="39">
        <f t="shared" si="4"/>
        <v>142</v>
      </c>
      <c r="B312" s="50" t="s">
        <v>180</v>
      </c>
      <c r="C312" s="40" t="s">
        <v>22</v>
      </c>
      <c r="D312" s="41"/>
      <c r="E312" s="41"/>
    </row>
    <row r="313" spans="1:5" x14ac:dyDescent="0.3">
      <c r="A313" s="39"/>
      <c r="B313" s="63"/>
      <c r="C313" s="40"/>
      <c r="D313" s="41"/>
      <c r="E313" s="41"/>
    </row>
    <row r="314" spans="1:5" x14ac:dyDescent="0.3">
      <c r="A314" s="91">
        <f>IF(C314="",A312,A312+1)</f>
        <v>142</v>
      </c>
      <c r="B314" s="97" t="s">
        <v>181</v>
      </c>
      <c r="C314" s="93"/>
      <c r="D314" s="94"/>
      <c r="E314" s="94"/>
    </row>
    <row r="315" spans="1:5" x14ac:dyDescent="0.3">
      <c r="A315" s="39">
        <f t="shared" ref="A315:A344" si="6">IF(C315="",A314,A314+1)</f>
        <v>142</v>
      </c>
      <c r="B315" s="43"/>
      <c r="C315" s="40"/>
      <c r="D315" s="41"/>
      <c r="E315" s="41"/>
    </row>
    <row r="316" spans="1:5" x14ac:dyDescent="0.3">
      <c r="A316" s="39">
        <f t="shared" si="6"/>
        <v>142</v>
      </c>
      <c r="B316" s="96" t="s">
        <v>182</v>
      </c>
      <c r="C316" s="40"/>
      <c r="D316" s="41"/>
      <c r="E316" s="41"/>
    </row>
    <row r="317" spans="1:5" x14ac:dyDescent="0.3">
      <c r="A317" s="39">
        <f t="shared" si="6"/>
        <v>143</v>
      </c>
      <c r="B317" s="44" t="s">
        <v>183</v>
      </c>
      <c r="C317" s="40" t="s">
        <v>22</v>
      </c>
      <c r="D317" s="41"/>
      <c r="E317" s="41"/>
    </row>
    <row r="318" spans="1:5" x14ac:dyDescent="0.3">
      <c r="A318" s="39">
        <f t="shared" si="6"/>
        <v>144</v>
      </c>
      <c r="B318" s="44" t="s">
        <v>184</v>
      </c>
      <c r="C318" s="40" t="s">
        <v>22</v>
      </c>
      <c r="D318" s="41"/>
      <c r="E318" s="41"/>
    </row>
    <row r="319" spans="1:5" x14ac:dyDescent="0.3">
      <c r="A319" s="39">
        <f t="shared" si="6"/>
        <v>145</v>
      </c>
      <c r="B319" s="44" t="s">
        <v>185</v>
      </c>
      <c r="C319" s="40" t="s">
        <v>22</v>
      </c>
      <c r="D319" s="41"/>
      <c r="E319" s="41"/>
    </row>
    <row r="320" spans="1:5" x14ac:dyDescent="0.3">
      <c r="A320" s="39">
        <f t="shared" si="6"/>
        <v>145</v>
      </c>
      <c r="B320" s="53"/>
      <c r="C320" s="40"/>
      <c r="D320" s="41"/>
      <c r="E320" s="41"/>
    </row>
    <row r="321" spans="1:5" x14ac:dyDescent="0.3">
      <c r="A321" s="39">
        <f t="shared" si="6"/>
        <v>145</v>
      </c>
      <c r="B321" s="96" t="s">
        <v>186</v>
      </c>
      <c r="C321" s="40"/>
      <c r="D321" s="41"/>
      <c r="E321" s="41"/>
    </row>
    <row r="322" spans="1:5" x14ac:dyDescent="0.3">
      <c r="A322" s="39">
        <f t="shared" si="6"/>
        <v>146</v>
      </c>
      <c r="B322" s="44" t="s">
        <v>187</v>
      </c>
      <c r="C322" s="40" t="s">
        <v>22</v>
      </c>
      <c r="D322" s="41"/>
      <c r="E322" s="41"/>
    </row>
    <row r="323" spans="1:5" x14ac:dyDescent="0.3">
      <c r="A323" s="39">
        <f t="shared" si="6"/>
        <v>147</v>
      </c>
      <c r="B323" s="64" t="s">
        <v>188</v>
      </c>
      <c r="C323" s="40" t="s">
        <v>22</v>
      </c>
      <c r="D323" s="41"/>
      <c r="E323" s="41"/>
    </row>
    <row r="324" spans="1:5" x14ac:dyDescent="0.3">
      <c r="A324" s="39">
        <f t="shared" si="6"/>
        <v>148</v>
      </c>
      <c r="B324" s="64" t="s">
        <v>189</v>
      </c>
      <c r="C324" s="40" t="s">
        <v>22</v>
      </c>
      <c r="D324" s="41"/>
      <c r="E324" s="41"/>
    </row>
    <row r="325" spans="1:5" x14ac:dyDescent="0.3">
      <c r="A325" s="39">
        <f t="shared" si="6"/>
        <v>149</v>
      </c>
      <c r="B325" s="64" t="s">
        <v>190</v>
      </c>
      <c r="C325" s="40" t="s">
        <v>22</v>
      </c>
      <c r="D325" s="41"/>
      <c r="E325" s="41"/>
    </row>
    <row r="326" spans="1:5" x14ac:dyDescent="0.3">
      <c r="A326" s="39">
        <f t="shared" si="6"/>
        <v>150</v>
      </c>
      <c r="B326" s="64" t="s">
        <v>191</v>
      </c>
      <c r="C326" s="40" t="s">
        <v>22</v>
      </c>
      <c r="D326" s="41"/>
      <c r="E326" s="41"/>
    </row>
    <row r="327" spans="1:5" x14ac:dyDescent="0.3">
      <c r="A327" s="39">
        <f t="shared" si="6"/>
        <v>151</v>
      </c>
      <c r="B327" s="64" t="s">
        <v>192</v>
      </c>
      <c r="C327" s="40" t="s">
        <v>22</v>
      </c>
      <c r="D327" s="41"/>
      <c r="E327" s="41"/>
    </row>
    <row r="328" spans="1:5" x14ac:dyDescent="0.3">
      <c r="A328" s="39">
        <f t="shared" si="6"/>
        <v>151</v>
      </c>
      <c r="B328" s="53"/>
      <c r="C328" s="40"/>
      <c r="D328" s="41"/>
      <c r="E328" s="41"/>
    </row>
    <row r="329" spans="1:5" x14ac:dyDescent="0.3">
      <c r="A329" s="39">
        <f t="shared" si="6"/>
        <v>151</v>
      </c>
      <c r="B329" s="96" t="s">
        <v>193</v>
      </c>
      <c r="C329" s="40"/>
      <c r="D329" s="41"/>
      <c r="E329" s="41"/>
    </row>
    <row r="330" spans="1:5" x14ac:dyDescent="0.3">
      <c r="A330" s="39">
        <f t="shared" si="6"/>
        <v>152</v>
      </c>
      <c r="B330" s="44" t="s">
        <v>194</v>
      </c>
      <c r="C330" s="40" t="s">
        <v>22</v>
      </c>
      <c r="D330" s="41"/>
      <c r="E330" s="41"/>
    </row>
    <row r="331" spans="1:5" x14ac:dyDescent="0.3">
      <c r="A331" s="39">
        <f t="shared" si="6"/>
        <v>153</v>
      </c>
      <c r="B331" s="44" t="s">
        <v>195</v>
      </c>
      <c r="C331" s="40" t="s">
        <v>22</v>
      </c>
      <c r="D331" s="41"/>
      <c r="E331" s="41"/>
    </row>
    <row r="332" spans="1:5" x14ac:dyDescent="0.3">
      <c r="A332" s="39">
        <f t="shared" si="6"/>
        <v>154</v>
      </c>
      <c r="B332" s="44" t="s">
        <v>196</v>
      </c>
      <c r="C332" s="40" t="s">
        <v>22</v>
      </c>
      <c r="D332" s="41"/>
      <c r="E332" s="41"/>
    </row>
    <row r="333" spans="1:5" x14ac:dyDescent="0.3">
      <c r="A333" s="39">
        <f t="shared" si="6"/>
        <v>155</v>
      </c>
      <c r="B333" s="44" t="s">
        <v>197</v>
      </c>
      <c r="C333" s="40" t="s">
        <v>22</v>
      </c>
      <c r="D333" s="41"/>
      <c r="E333" s="41"/>
    </row>
    <row r="334" spans="1:5" x14ac:dyDescent="0.3">
      <c r="A334" s="39">
        <f t="shared" si="6"/>
        <v>156</v>
      </c>
      <c r="B334" s="44" t="s">
        <v>198</v>
      </c>
      <c r="C334" s="40" t="s">
        <v>22</v>
      </c>
      <c r="D334" s="41"/>
      <c r="E334" s="41"/>
    </row>
    <row r="335" spans="1:5" x14ac:dyDescent="0.3">
      <c r="A335" s="39">
        <f t="shared" si="6"/>
        <v>157</v>
      </c>
      <c r="B335" s="44" t="s">
        <v>199</v>
      </c>
      <c r="C335" s="40" t="s">
        <v>22</v>
      </c>
      <c r="D335" s="41"/>
      <c r="E335" s="41"/>
    </row>
    <row r="336" spans="1:5" x14ac:dyDescent="0.3">
      <c r="A336" s="39">
        <f t="shared" si="6"/>
        <v>158</v>
      </c>
      <c r="B336" s="44" t="s">
        <v>200</v>
      </c>
      <c r="C336" s="40" t="s">
        <v>22</v>
      </c>
      <c r="D336" s="41"/>
      <c r="E336" s="41"/>
    </row>
    <row r="337" spans="1:5" x14ac:dyDescent="0.3">
      <c r="A337" s="39">
        <f t="shared" si="6"/>
        <v>159</v>
      </c>
      <c r="B337" s="44" t="s">
        <v>201</v>
      </c>
      <c r="C337" s="40" t="s">
        <v>22</v>
      </c>
      <c r="D337" s="41"/>
      <c r="E337" s="41"/>
    </row>
    <row r="338" spans="1:5" x14ac:dyDescent="0.3">
      <c r="A338" s="39">
        <f t="shared" si="6"/>
        <v>160</v>
      </c>
      <c r="B338" s="44" t="s">
        <v>191</v>
      </c>
      <c r="C338" s="40" t="s">
        <v>22</v>
      </c>
      <c r="D338" s="41"/>
      <c r="E338" s="41"/>
    </row>
    <row r="339" spans="1:5" x14ac:dyDescent="0.3">
      <c r="A339" s="39">
        <f t="shared" si="6"/>
        <v>160</v>
      </c>
      <c r="B339" s="43"/>
      <c r="C339" s="40"/>
      <c r="D339" s="41"/>
      <c r="E339" s="41"/>
    </row>
    <row r="340" spans="1:5" x14ac:dyDescent="0.3">
      <c r="A340" s="39">
        <f t="shared" si="6"/>
        <v>160</v>
      </c>
      <c r="B340" s="43"/>
      <c r="C340" s="40"/>
      <c r="D340" s="41"/>
      <c r="E340" s="41"/>
    </row>
    <row r="341" spans="1:5" x14ac:dyDescent="0.3">
      <c r="A341" s="39">
        <f t="shared" si="6"/>
        <v>160</v>
      </c>
      <c r="B341" s="97" t="s">
        <v>202</v>
      </c>
      <c r="C341" s="93"/>
      <c r="D341" s="94"/>
      <c r="E341" s="94"/>
    </row>
    <row r="342" spans="1:5" x14ac:dyDescent="0.3">
      <c r="A342" s="39">
        <f t="shared" si="6"/>
        <v>160</v>
      </c>
      <c r="B342" s="43"/>
      <c r="C342" s="40"/>
      <c r="D342" s="41"/>
      <c r="E342" s="41"/>
    </row>
    <row r="343" spans="1:5" x14ac:dyDescent="0.3">
      <c r="A343" s="39">
        <f t="shared" si="6"/>
        <v>160</v>
      </c>
      <c r="B343" s="96" t="s">
        <v>203</v>
      </c>
      <c r="C343" s="40"/>
      <c r="D343" s="41"/>
      <c r="E343" s="41"/>
    </row>
    <row r="344" spans="1:5" x14ac:dyDescent="0.3">
      <c r="A344" s="39">
        <f t="shared" si="6"/>
        <v>161</v>
      </c>
      <c r="B344" s="44" t="s">
        <v>204</v>
      </c>
      <c r="C344" s="40" t="s">
        <v>22</v>
      </c>
      <c r="D344" s="41"/>
      <c r="E344" s="41"/>
    </row>
    <row r="345" spans="1:5" x14ac:dyDescent="0.3">
      <c r="A345" s="39">
        <f t="shared" ref="A345:A386" si="7">IF(C345="",A344,A344+1)</f>
        <v>161</v>
      </c>
      <c r="B345" s="44"/>
      <c r="C345" s="40"/>
      <c r="D345" s="41"/>
      <c r="E345" s="41"/>
    </row>
    <row r="346" spans="1:5" x14ac:dyDescent="0.3">
      <c r="A346" s="39">
        <f t="shared" si="7"/>
        <v>161</v>
      </c>
      <c r="B346" s="96" t="s">
        <v>205</v>
      </c>
      <c r="C346" s="40"/>
      <c r="D346" s="41"/>
      <c r="E346" s="41"/>
    </row>
    <row r="347" spans="1:5" x14ac:dyDescent="0.3">
      <c r="A347" s="39">
        <f t="shared" si="7"/>
        <v>162</v>
      </c>
      <c r="B347" s="53" t="s">
        <v>206</v>
      </c>
      <c r="C347" s="40" t="s">
        <v>22</v>
      </c>
      <c r="D347" s="41"/>
      <c r="E347" s="41"/>
    </row>
    <row r="348" spans="1:5" x14ac:dyDescent="0.3">
      <c r="A348" s="39">
        <f t="shared" si="7"/>
        <v>163</v>
      </c>
      <c r="B348" s="44" t="s">
        <v>207</v>
      </c>
      <c r="C348" s="40" t="s">
        <v>22</v>
      </c>
      <c r="D348" s="41"/>
      <c r="E348" s="41"/>
    </row>
    <row r="349" spans="1:5" x14ac:dyDescent="0.3">
      <c r="A349" s="39">
        <f t="shared" si="7"/>
        <v>164</v>
      </c>
      <c r="B349" s="44" t="s">
        <v>208</v>
      </c>
      <c r="C349" s="40" t="s">
        <v>22</v>
      </c>
      <c r="D349" s="41"/>
      <c r="E349" s="41"/>
    </row>
    <row r="350" spans="1:5" x14ac:dyDescent="0.3">
      <c r="A350" s="39">
        <f t="shared" si="7"/>
        <v>164</v>
      </c>
      <c r="B350" s="44"/>
      <c r="C350" s="40"/>
      <c r="D350" s="41"/>
      <c r="E350" s="41"/>
    </row>
    <row r="351" spans="1:5" x14ac:dyDescent="0.3">
      <c r="A351" s="39">
        <f t="shared" si="7"/>
        <v>164</v>
      </c>
      <c r="B351" s="96" t="s">
        <v>209</v>
      </c>
      <c r="C351" s="40"/>
      <c r="D351" s="41"/>
      <c r="E351" s="41"/>
    </row>
    <row r="352" spans="1:5" x14ac:dyDescent="0.3">
      <c r="A352" s="39">
        <f t="shared" si="7"/>
        <v>165</v>
      </c>
      <c r="B352" s="44" t="s">
        <v>210</v>
      </c>
      <c r="C352" s="40" t="s">
        <v>22</v>
      </c>
      <c r="D352" s="41"/>
      <c r="E352" s="41"/>
    </row>
    <row r="353" spans="1:5" x14ac:dyDescent="0.3">
      <c r="A353" s="39">
        <f t="shared" si="7"/>
        <v>165</v>
      </c>
      <c r="B353" s="53"/>
      <c r="C353" s="40"/>
      <c r="D353" s="41"/>
      <c r="E353" s="41"/>
    </row>
    <row r="354" spans="1:5" x14ac:dyDescent="0.3">
      <c r="A354" s="39">
        <f t="shared" si="7"/>
        <v>165</v>
      </c>
      <c r="B354" s="96" t="s">
        <v>211</v>
      </c>
      <c r="C354" s="40"/>
      <c r="D354" s="41"/>
      <c r="E354" s="41"/>
    </row>
    <row r="355" spans="1:5" x14ac:dyDescent="0.3">
      <c r="A355" s="39">
        <f t="shared" si="7"/>
        <v>166</v>
      </c>
      <c r="B355" s="44" t="s">
        <v>212</v>
      </c>
      <c r="C355" s="40" t="s">
        <v>22</v>
      </c>
      <c r="D355" s="41"/>
      <c r="E355" s="41"/>
    </row>
    <row r="356" spans="1:5" x14ac:dyDescent="0.3">
      <c r="A356" s="39">
        <f t="shared" si="7"/>
        <v>166</v>
      </c>
      <c r="B356" s="53"/>
      <c r="C356" s="40"/>
      <c r="D356" s="41"/>
      <c r="E356" s="41"/>
    </row>
    <row r="357" spans="1:5" x14ac:dyDescent="0.3">
      <c r="A357" s="39">
        <f t="shared" si="7"/>
        <v>166</v>
      </c>
      <c r="B357" s="96" t="s">
        <v>213</v>
      </c>
      <c r="C357" s="40"/>
      <c r="D357" s="41"/>
      <c r="E357" s="41"/>
    </row>
    <row r="358" spans="1:5" x14ac:dyDescent="0.3">
      <c r="A358" s="39">
        <f t="shared" si="7"/>
        <v>167</v>
      </c>
      <c r="B358" s="44" t="s">
        <v>214</v>
      </c>
      <c r="C358" s="40" t="s">
        <v>22</v>
      </c>
      <c r="D358" s="41"/>
      <c r="E358" s="41"/>
    </row>
    <row r="359" spans="1:5" x14ac:dyDescent="0.3">
      <c r="A359" s="39">
        <f t="shared" si="7"/>
        <v>168</v>
      </c>
      <c r="B359" s="44" t="s">
        <v>215</v>
      </c>
      <c r="C359" s="40" t="s">
        <v>22</v>
      </c>
      <c r="D359" s="41"/>
      <c r="E359" s="41"/>
    </row>
    <row r="360" spans="1:5" x14ac:dyDescent="0.3">
      <c r="A360" s="39">
        <f t="shared" si="7"/>
        <v>169</v>
      </c>
      <c r="B360" s="44" t="s">
        <v>216</v>
      </c>
      <c r="C360" s="40" t="s">
        <v>22</v>
      </c>
      <c r="D360" s="41"/>
      <c r="E360" s="41"/>
    </row>
    <row r="361" spans="1:5" x14ac:dyDescent="0.3">
      <c r="A361" s="39">
        <f t="shared" si="7"/>
        <v>170</v>
      </c>
      <c r="B361" s="43" t="s">
        <v>217</v>
      </c>
      <c r="C361" s="40" t="s">
        <v>22</v>
      </c>
      <c r="D361" s="41"/>
      <c r="E361" s="41"/>
    </row>
    <row r="362" spans="1:5" x14ac:dyDescent="0.3">
      <c r="A362" s="39">
        <f t="shared" si="7"/>
        <v>170</v>
      </c>
      <c r="B362" s="43"/>
      <c r="C362" s="40"/>
      <c r="D362" s="41"/>
      <c r="E362" s="41"/>
    </row>
    <row r="363" spans="1:5" x14ac:dyDescent="0.3">
      <c r="A363" s="39">
        <f t="shared" si="7"/>
        <v>170</v>
      </c>
      <c r="B363" s="43"/>
      <c r="C363" s="40"/>
      <c r="D363" s="41"/>
      <c r="E363" s="41"/>
    </row>
    <row r="364" spans="1:5" x14ac:dyDescent="0.3">
      <c r="A364" s="91">
        <f t="shared" si="7"/>
        <v>170</v>
      </c>
      <c r="B364" s="97" t="s">
        <v>218</v>
      </c>
      <c r="C364" s="93"/>
      <c r="D364" s="94"/>
      <c r="E364" s="94"/>
    </row>
    <row r="365" spans="1:5" x14ac:dyDescent="0.3">
      <c r="A365" s="39">
        <f t="shared" si="7"/>
        <v>170</v>
      </c>
      <c r="B365" s="43"/>
      <c r="C365" s="40"/>
      <c r="D365" s="41"/>
      <c r="E365" s="41"/>
    </row>
    <row r="366" spans="1:5" x14ac:dyDescent="0.3">
      <c r="A366" s="39">
        <f t="shared" si="7"/>
        <v>170</v>
      </c>
      <c r="B366" s="58" t="s">
        <v>219</v>
      </c>
      <c r="C366" s="40"/>
      <c r="D366" s="41"/>
      <c r="E366" s="41"/>
    </row>
    <row r="367" spans="1:5" x14ac:dyDescent="0.3">
      <c r="A367" s="39">
        <f t="shared" si="7"/>
        <v>170</v>
      </c>
      <c r="B367" s="43"/>
      <c r="C367" s="40"/>
      <c r="D367" s="41"/>
      <c r="E367" s="41"/>
    </row>
    <row r="368" spans="1:5" x14ac:dyDescent="0.3">
      <c r="A368" s="39">
        <f t="shared" si="7"/>
        <v>170</v>
      </c>
      <c r="B368" s="99" t="s">
        <v>220</v>
      </c>
      <c r="C368" s="40"/>
      <c r="D368" s="41"/>
      <c r="E368" s="41"/>
    </row>
    <row r="369" spans="1:5" x14ac:dyDescent="0.3">
      <c r="A369" s="39">
        <f t="shared" si="7"/>
        <v>171</v>
      </c>
      <c r="B369" s="65" t="s">
        <v>221</v>
      </c>
      <c r="C369" s="40" t="s">
        <v>33</v>
      </c>
      <c r="D369" s="41"/>
      <c r="E369" s="41"/>
    </row>
    <row r="370" spans="1:5" x14ac:dyDescent="0.3">
      <c r="A370" s="39">
        <f t="shared" si="7"/>
        <v>172</v>
      </c>
      <c r="B370" s="65" t="s">
        <v>222</v>
      </c>
      <c r="C370" s="40" t="s">
        <v>33</v>
      </c>
      <c r="D370" s="41"/>
      <c r="E370" s="41"/>
    </row>
    <row r="371" spans="1:5" s="6" customFormat="1" x14ac:dyDescent="0.3">
      <c r="A371" s="39">
        <f t="shared" si="7"/>
        <v>173</v>
      </c>
      <c r="B371" s="65" t="s">
        <v>223</v>
      </c>
      <c r="C371" s="40" t="s">
        <v>33</v>
      </c>
      <c r="D371" s="66"/>
      <c r="E371" s="66"/>
    </row>
    <row r="372" spans="1:5" s="6" customFormat="1" x14ac:dyDescent="0.3">
      <c r="A372" s="39">
        <f t="shared" si="7"/>
        <v>174</v>
      </c>
      <c r="B372" s="65" t="s">
        <v>224</v>
      </c>
      <c r="C372" s="40" t="s">
        <v>33</v>
      </c>
      <c r="D372" s="66"/>
      <c r="E372" s="66"/>
    </row>
    <row r="373" spans="1:5" x14ac:dyDescent="0.3">
      <c r="A373" s="39">
        <f t="shared" si="7"/>
        <v>174</v>
      </c>
      <c r="B373" s="67"/>
      <c r="C373" s="40"/>
      <c r="D373" s="41"/>
      <c r="E373" s="41"/>
    </row>
    <row r="374" spans="1:5" x14ac:dyDescent="0.3">
      <c r="A374" s="39">
        <f t="shared" si="7"/>
        <v>174</v>
      </c>
      <c r="B374" s="99" t="s">
        <v>225</v>
      </c>
      <c r="C374" s="40"/>
      <c r="D374" s="41"/>
      <c r="E374" s="41"/>
    </row>
    <row r="375" spans="1:5" x14ac:dyDescent="0.3">
      <c r="A375" s="39">
        <f t="shared" si="7"/>
        <v>175</v>
      </c>
      <c r="B375" s="65" t="s">
        <v>226</v>
      </c>
      <c r="C375" s="40" t="s">
        <v>33</v>
      </c>
      <c r="D375" s="41"/>
      <c r="E375" s="41"/>
    </row>
    <row r="376" spans="1:5" x14ac:dyDescent="0.3">
      <c r="A376" s="39">
        <f t="shared" si="7"/>
        <v>176</v>
      </c>
      <c r="B376" s="65" t="s">
        <v>227</v>
      </c>
      <c r="C376" s="40" t="s">
        <v>33</v>
      </c>
      <c r="D376" s="41"/>
      <c r="E376" s="41"/>
    </row>
    <row r="377" spans="1:5" x14ac:dyDescent="0.3">
      <c r="A377" s="39">
        <f t="shared" si="7"/>
        <v>177</v>
      </c>
      <c r="B377" s="65" t="s">
        <v>228</v>
      </c>
      <c r="C377" s="40" t="s">
        <v>33</v>
      </c>
      <c r="D377" s="41"/>
      <c r="E377" s="41"/>
    </row>
    <row r="378" spans="1:5" x14ac:dyDescent="0.3">
      <c r="A378" s="39">
        <f t="shared" si="7"/>
        <v>178</v>
      </c>
      <c r="B378" s="65" t="s">
        <v>229</v>
      </c>
      <c r="C378" s="40" t="s">
        <v>33</v>
      </c>
      <c r="D378" s="41"/>
      <c r="E378" s="41"/>
    </row>
    <row r="379" spans="1:5" x14ac:dyDescent="0.3">
      <c r="A379" s="39">
        <f t="shared" si="7"/>
        <v>178</v>
      </c>
      <c r="B379" s="43"/>
      <c r="C379" s="40"/>
      <c r="D379" s="41"/>
      <c r="E379" s="41"/>
    </row>
    <row r="380" spans="1:5" x14ac:dyDescent="0.3">
      <c r="A380" s="39">
        <f t="shared" si="7"/>
        <v>178</v>
      </c>
      <c r="B380" s="97" t="s">
        <v>230</v>
      </c>
      <c r="C380" s="93"/>
      <c r="D380" s="94"/>
      <c r="E380" s="94"/>
    </row>
    <row r="381" spans="1:5" x14ac:dyDescent="0.3">
      <c r="A381" s="39">
        <f t="shared" si="7"/>
        <v>178</v>
      </c>
      <c r="B381" s="43"/>
      <c r="C381" s="40"/>
      <c r="D381" s="41"/>
      <c r="E381" s="41"/>
    </row>
    <row r="382" spans="1:5" x14ac:dyDescent="0.3">
      <c r="A382" s="39">
        <f t="shared" si="7"/>
        <v>178</v>
      </c>
      <c r="B382" s="96" t="s">
        <v>98</v>
      </c>
      <c r="C382" s="40"/>
      <c r="D382" s="41"/>
      <c r="E382" s="41"/>
    </row>
    <row r="383" spans="1:5" x14ac:dyDescent="0.3">
      <c r="A383" s="39">
        <f t="shared" si="7"/>
        <v>179</v>
      </c>
      <c r="B383" s="44" t="s">
        <v>231</v>
      </c>
      <c r="C383" s="40" t="s">
        <v>33</v>
      </c>
      <c r="D383" s="41"/>
      <c r="E383" s="41"/>
    </row>
    <row r="384" spans="1:5" x14ac:dyDescent="0.3">
      <c r="A384" s="39">
        <f t="shared" si="7"/>
        <v>180</v>
      </c>
      <c r="B384" s="44" t="s">
        <v>232</v>
      </c>
      <c r="C384" s="40" t="s">
        <v>33</v>
      </c>
      <c r="D384" s="41"/>
      <c r="E384" s="41"/>
    </row>
    <row r="385" spans="1:5" x14ac:dyDescent="0.3">
      <c r="A385" s="39">
        <f t="shared" si="7"/>
        <v>181</v>
      </c>
      <c r="B385" s="44" t="s">
        <v>233</v>
      </c>
      <c r="C385" s="40" t="s">
        <v>33</v>
      </c>
      <c r="D385" s="41"/>
      <c r="E385" s="41"/>
    </row>
    <row r="386" spans="1:5" x14ac:dyDescent="0.3">
      <c r="A386" s="39">
        <f t="shared" si="7"/>
        <v>181</v>
      </c>
      <c r="B386" s="43"/>
      <c r="C386" s="40"/>
      <c r="D386" s="41"/>
      <c r="E386" s="41"/>
    </row>
    <row r="387" spans="1:5" x14ac:dyDescent="0.3">
      <c r="A387" s="39">
        <f t="shared" ref="A387:A407" si="8">IF(C387="",A386,A386+1)</f>
        <v>181</v>
      </c>
      <c r="B387" s="97" t="s">
        <v>234</v>
      </c>
      <c r="C387" s="40"/>
      <c r="D387" s="41"/>
      <c r="E387" s="41"/>
    </row>
    <row r="388" spans="1:5" x14ac:dyDescent="0.3">
      <c r="A388" s="39">
        <f t="shared" si="8"/>
        <v>182</v>
      </c>
      <c r="B388" s="43" t="s">
        <v>21</v>
      </c>
      <c r="C388" s="40" t="s">
        <v>22</v>
      </c>
      <c r="D388" s="41"/>
      <c r="E388" s="41"/>
    </row>
    <row r="389" spans="1:5" x14ac:dyDescent="0.3">
      <c r="A389" s="39">
        <f t="shared" si="8"/>
        <v>183</v>
      </c>
      <c r="B389" s="43" t="s">
        <v>235</v>
      </c>
      <c r="C389" s="40" t="s">
        <v>22</v>
      </c>
      <c r="D389" s="41"/>
      <c r="E389" s="41"/>
    </row>
    <row r="390" spans="1:5" x14ac:dyDescent="0.3">
      <c r="A390" s="39">
        <f t="shared" si="8"/>
        <v>184</v>
      </c>
      <c r="B390" s="45" t="s">
        <v>23</v>
      </c>
      <c r="C390" s="40" t="s">
        <v>22</v>
      </c>
      <c r="D390" s="41"/>
      <c r="E390" s="41"/>
    </row>
    <row r="391" spans="1:5" x14ac:dyDescent="0.3">
      <c r="A391" s="39">
        <f t="shared" si="8"/>
        <v>184</v>
      </c>
      <c r="B391" s="43"/>
      <c r="C391" s="40"/>
      <c r="D391" s="41"/>
      <c r="E391" s="41"/>
    </row>
    <row r="392" spans="1:5" x14ac:dyDescent="0.3">
      <c r="A392" s="39">
        <f t="shared" si="8"/>
        <v>184</v>
      </c>
      <c r="B392" s="97" t="s">
        <v>236</v>
      </c>
      <c r="C392" s="40"/>
      <c r="D392" s="68"/>
      <c r="E392" s="68"/>
    </row>
    <row r="393" spans="1:5" x14ac:dyDescent="0.3">
      <c r="A393" s="39">
        <f t="shared" si="8"/>
        <v>185</v>
      </c>
      <c r="B393" s="43" t="s">
        <v>237</v>
      </c>
      <c r="C393" s="40" t="s">
        <v>22</v>
      </c>
      <c r="D393" s="68"/>
      <c r="E393" s="68"/>
    </row>
    <row r="394" spans="1:5" x14ac:dyDescent="0.3">
      <c r="A394" s="39">
        <f t="shared" si="8"/>
        <v>186</v>
      </c>
      <c r="B394" s="43" t="s">
        <v>238</v>
      </c>
      <c r="C394" s="40" t="s">
        <v>22</v>
      </c>
      <c r="D394" s="68"/>
      <c r="E394" s="68"/>
    </row>
    <row r="395" spans="1:5" x14ac:dyDescent="0.3">
      <c r="A395" s="39">
        <f t="shared" si="8"/>
        <v>187</v>
      </c>
      <c r="B395" s="43" t="s">
        <v>239</v>
      </c>
      <c r="C395" s="40" t="s">
        <v>22</v>
      </c>
      <c r="D395" s="68"/>
      <c r="E395" s="68"/>
    </row>
    <row r="396" spans="1:5" x14ac:dyDescent="0.3">
      <c r="A396" s="39">
        <f t="shared" si="8"/>
        <v>187</v>
      </c>
      <c r="B396" s="43"/>
      <c r="C396" s="40"/>
      <c r="D396" s="68"/>
      <c r="E396" s="68"/>
    </row>
    <row r="397" spans="1:5" x14ac:dyDescent="0.3">
      <c r="A397" s="39">
        <f t="shared" si="8"/>
        <v>187</v>
      </c>
      <c r="B397" s="97" t="s">
        <v>37</v>
      </c>
      <c r="C397" s="40"/>
      <c r="D397" s="68"/>
      <c r="E397" s="68"/>
    </row>
    <row r="398" spans="1:5" x14ac:dyDescent="0.3">
      <c r="A398" s="39">
        <f t="shared" si="8"/>
        <v>188</v>
      </c>
      <c r="B398" s="44" t="s">
        <v>240</v>
      </c>
      <c r="C398" s="40" t="s">
        <v>22</v>
      </c>
      <c r="D398" s="68"/>
      <c r="E398" s="68"/>
    </row>
    <row r="399" spans="1:5" x14ac:dyDescent="0.3">
      <c r="A399" s="39">
        <f t="shared" si="8"/>
        <v>188</v>
      </c>
      <c r="B399" s="43"/>
      <c r="C399" s="40"/>
      <c r="D399" s="68"/>
      <c r="E399" s="68"/>
    </row>
    <row r="400" spans="1:5" x14ac:dyDescent="0.3">
      <c r="A400" s="39">
        <f t="shared" si="8"/>
        <v>188</v>
      </c>
      <c r="B400" s="96" t="s">
        <v>241</v>
      </c>
      <c r="C400" s="40"/>
      <c r="D400" s="68"/>
      <c r="E400" s="68"/>
    </row>
    <row r="401" spans="1:5" x14ac:dyDescent="0.3">
      <c r="A401" s="39">
        <f t="shared" si="8"/>
        <v>189</v>
      </c>
      <c r="B401" s="44" t="s">
        <v>242</v>
      </c>
      <c r="C401" s="40" t="s">
        <v>22</v>
      </c>
      <c r="D401" s="68"/>
      <c r="E401" s="68"/>
    </row>
    <row r="402" spans="1:5" x14ac:dyDescent="0.3">
      <c r="A402" s="39">
        <f t="shared" si="8"/>
        <v>189</v>
      </c>
      <c r="B402" s="43"/>
      <c r="C402" s="40"/>
      <c r="D402" s="68"/>
      <c r="E402" s="68"/>
    </row>
    <row r="403" spans="1:5" x14ac:dyDescent="0.3">
      <c r="A403" s="39">
        <f t="shared" si="8"/>
        <v>189</v>
      </c>
      <c r="B403" s="96" t="s">
        <v>243</v>
      </c>
      <c r="C403" s="40"/>
      <c r="D403" s="68"/>
      <c r="E403" s="68"/>
    </row>
    <row r="404" spans="1:5" x14ac:dyDescent="0.3">
      <c r="A404" s="39">
        <f t="shared" si="8"/>
        <v>190</v>
      </c>
      <c r="B404" s="44" t="s">
        <v>244</v>
      </c>
      <c r="C404" s="40" t="s">
        <v>22</v>
      </c>
      <c r="D404" s="68"/>
      <c r="E404" s="68"/>
    </row>
    <row r="405" spans="1:5" x14ac:dyDescent="0.3">
      <c r="A405" s="39">
        <f t="shared" si="8"/>
        <v>190</v>
      </c>
      <c r="B405" s="43"/>
      <c r="C405" s="40"/>
      <c r="D405" s="68"/>
      <c r="E405" s="68"/>
    </row>
    <row r="406" spans="1:5" x14ac:dyDescent="0.3">
      <c r="A406" s="39">
        <f t="shared" si="8"/>
        <v>190</v>
      </c>
      <c r="B406" s="96" t="s">
        <v>245</v>
      </c>
      <c r="C406" s="40"/>
      <c r="D406" s="68"/>
      <c r="E406" s="68"/>
    </row>
    <row r="407" spans="1:5" x14ac:dyDescent="0.3">
      <c r="A407" s="39">
        <f t="shared" si="8"/>
        <v>191</v>
      </c>
      <c r="B407" s="43" t="s">
        <v>246</v>
      </c>
      <c r="C407" s="40" t="s">
        <v>33</v>
      </c>
      <c r="D407" s="68"/>
      <c r="E407" s="68"/>
    </row>
    <row r="408" spans="1:5" x14ac:dyDescent="0.3">
      <c r="A408" s="39">
        <f t="shared" ref="A408:A424" si="9">IF(C408="",A407,A407+1)</f>
        <v>191</v>
      </c>
      <c r="B408" s="43"/>
      <c r="C408" s="40"/>
      <c r="D408" s="68"/>
      <c r="E408" s="68"/>
    </row>
    <row r="409" spans="1:5" x14ac:dyDescent="0.3">
      <c r="A409" s="39">
        <f t="shared" si="9"/>
        <v>191</v>
      </c>
      <c r="B409" s="96" t="s">
        <v>247</v>
      </c>
      <c r="C409" s="40"/>
      <c r="D409" s="68"/>
      <c r="E409" s="68"/>
    </row>
    <row r="410" spans="1:5" x14ac:dyDescent="0.3">
      <c r="A410" s="39">
        <f t="shared" si="9"/>
        <v>192</v>
      </c>
      <c r="B410" s="65" t="s">
        <v>248</v>
      </c>
      <c r="C410" s="40" t="s">
        <v>22</v>
      </c>
      <c r="D410" s="68"/>
      <c r="E410" s="68"/>
    </row>
    <row r="411" spans="1:5" x14ac:dyDescent="0.3">
      <c r="A411" s="39">
        <f t="shared" si="9"/>
        <v>192</v>
      </c>
      <c r="B411" s="65"/>
      <c r="C411" s="40"/>
      <c r="D411" s="68"/>
      <c r="E411" s="68"/>
    </row>
    <row r="412" spans="1:5" x14ac:dyDescent="0.3">
      <c r="A412" s="39">
        <f t="shared" si="9"/>
        <v>192</v>
      </c>
      <c r="B412" s="96" t="s">
        <v>249</v>
      </c>
      <c r="C412" s="40"/>
      <c r="D412" s="68"/>
      <c r="E412" s="68"/>
    </row>
    <row r="413" spans="1:5" x14ac:dyDescent="0.3">
      <c r="A413" s="39">
        <f t="shared" si="9"/>
        <v>193</v>
      </c>
      <c r="B413" s="65" t="s">
        <v>250</v>
      </c>
      <c r="C413" s="40" t="s">
        <v>22</v>
      </c>
      <c r="D413" s="68"/>
      <c r="E413" s="68"/>
    </row>
    <row r="414" spans="1:5" x14ac:dyDescent="0.3">
      <c r="A414" s="39">
        <f t="shared" si="9"/>
        <v>193</v>
      </c>
      <c r="B414" s="65"/>
      <c r="C414" s="40"/>
      <c r="D414" s="68"/>
      <c r="E414" s="68"/>
    </row>
    <row r="415" spans="1:5" x14ac:dyDescent="0.3">
      <c r="A415" s="39">
        <f t="shared" si="9"/>
        <v>193</v>
      </c>
      <c r="B415" s="97" t="s">
        <v>251</v>
      </c>
      <c r="C415" s="93"/>
      <c r="D415" s="103"/>
      <c r="E415" s="103"/>
    </row>
    <row r="416" spans="1:5" x14ac:dyDescent="0.3">
      <c r="A416" s="39">
        <f t="shared" si="9"/>
        <v>193</v>
      </c>
      <c r="B416" s="104" t="s">
        <v>252</v>
      </c>
      <c r="C416" s="40"/>
      <c r="D416" s="68"/>
      <c r="E416" s="68"/>
    </row>
    <row r="417" spans="1:5" x14ac:dyDescent="0.3">
      <c r="A417" s="39">
        <f t="shared" si="9"/>
        <v>194</v>
      </c>
      <c r="B417" s="69" t="s">
        <v>253</v>
      </c>
      <c r="C417" s="40" t="s">
        <v>22</v>
      </c>
      <c r="D417" s="68"/>
      <c r="E417" s="68"/>
    </row>
    <row r="418" spans="1:5" x14ac:dyDescent="0.3">
      <c r="A418" s="39">
        <f t="shared" si="9"/>
        <v>195</v>
      </c>
      <c r="B418" s="69" t="s">
        <v>254</v>
      </c>
      <c r="C418" s="40" t="s">
        <v>22</v>
      </c>
      <c r="D418" s="68"/>
      <c r="E418" s="68"/>
    </row>
    <row r="419" spans="1:5" x14ac:dyDescent="0.3">
      <c r="A419" s="39">
        <f t="shared" si="9"/>
        <v>195</v>
      </c>
      <c r="B419" s="104" t="s">
        <v>255</v>
      </c>
      <c r="C419" s="40"/>
      <c r="D419" s="68"/>
      <c r="E419" s="68"/>
    </row>
    <row r="420" spans="1:5" x14ac:dyDescent="0.3">
      <c r="A420" s="39">
        <f t="shared" si="9"/>
        <v>196</v>
      </c>
      <c r="B420" s="69" t="s">
        <v>256</v>
      </c>
      <c r="C420" s="40" t="s">
        <v>22</v>
      </c>
      <c r="D420" s="68"/>
      <c r="E420" s="68"/>
    </row>
    <row r="421" spans="1:5" x14ac:dyDescent="0.3">
      <c r="A421" s="39">
        <f t="shared" si="9"/>
        <v>197</v>
      </c>
      <c r="B421" s="69" t="s">
        <v>257</v>
      </c>
      <c r="C421" s="40" t="s">
        <v>22</v>
      </c>
      <c r="D421" s="68"/>
      <c r="E421" s="68"/>
    </row>
    <row r="422" spans="1:5" x14ac:dyDescent="0.3">
      <c r="A422" s="39">
        <f>IF(C422="",A421,A421+1)</f>
        <v>197</v>
      </c>
      <c r="B422" s="43"/>
      <c r="C422" s="40"/>
      <c r="D422" s="41"/>
      <c r="E422" s="41"/>
    </row>
    <row r="423" spans="1:5" x14ac:dyDescent="0.3">
      <c r="A423" s="39">
        <f t="shared" si="9"/>
        <v>197</v>
      </c>
      <c r="B423" s="97" t="s">
        <v>258</v>
      </c>
      <c r="C423" s="93"/>
      <c r="D423" s="105"/>
      <c r="E423" s="105"/>
    </row>
    <row r="424" spans="1:5" x14ac:dyDescent="0.3">
      <c r="A424" s="39">
        <f t="shared" si="9"/>
        <v>197</v>
      </c>
      <c r="B424" s="43"/>
      <c r="C424" s="40"/>
      <c r="D424" s="70"/>
      <c r="E424" s="70"/>
    </row>
    <row r="425" spans="1:5" x14ac:dyDescent="0.3">
      <c r="A425" s="39">
        <f t="shared" ref="A425:A429" si="10">IF(C425="",A424,A424+1)</f>
        <v>198</v>
      </c>
      <c r="B425" s="43" t="s">
        <v>297</v>
      </c>
      <c r="C425" s="40" t="s">
        <v>259</v>
      </c>
      <c r="D425" s="70"/>
      <c r="E425" s="70"/>
    </row>
    <row r="426" spans="1:5" x14ac:dyDescent="0.3">
      <c r="A426" s="39"/>
      <c r="B426" s="43"/>
      <c r="C426" s="40"/>
      <c r="D426" s="70"/>
      <c r="E426" s="70"/>
    </row>
    <row r="427" spans="1:5" ht="24.75" customHeight="1" x14ac:dyDescent="0.35">
      <c r="A427" s="91"/>
      <c r="B427" s="106" t="s">
        <v>260</v>
      </c>
      <c r="C427" s="107"/>
      <c r="D427" s="108"/>
      <c r="E427" s="108"/>
    </row>
    <row r="428" spans="1:5" ht="39" x14ac:dyDescent="0.3">
      <c r="A428" s="39">
        <f t="shared" si="10"/>
        <v>0</v>
      </c>
      <c r="B428" s="73" t="s">
        <v>261</v>
      </c>
      <c r="C428" s="74"/>
      <c r="D428" s="72"/>
      <c r="E428" s="72"/>
    </row>
    <row r="429" spans="1:5" ht="26" x14ac:dyDescent="0.3">
      <c r="A429" s="39">
        <f t="shared" si="10"/>
        <v>0</v>
      </c>
      <c r="B429" s="73" t="s">
        <v>262</v>
      </c>
      <c r="C429" s="74"/>
      <c r="D429" s="72"/>
      <c r="E429" s="72"/>
    </row>
    <row r="430" spans="1:5" ht="26" x14ac:dyDescent="0.3">
      <c r="A430" s="39">
        <v>1000</v>
      </c>
      <c r="B430" s="73" t="s">
        <v>263</v>
      </c>
      <c r="C430" s="74"/>
      <c r="D430" s="72"/>
      <c r="E430" s="72"/>
    </row>
    <row r="431" spans="1:5" x14ac:dyDescent="0.3">
      <c r="A431" s="75">
        <f>IF(C431="",A430,A430)</f>
        <v>1000</v>
      </c>
      <c r="B431" s="76" t="s">
        <v>11</v>
      </c>
      <c r="C431" s="71" t="s">
        <v>12</v>
      </c>
      <c r="D431" s="72"/>
      <c r="E431" s="72"/>
    </row>
    <row r="432" spans="1:5" s="5" customFormat="1" x14ac:dyDescent="0.3">
      <c r="A432" s="75">
        <f>IF(C432="",A431,A431+1)</f>
        <v>1001</v>
      </c>
      <c r="B432" s="77" t="s">
        <v>291</v>
      </c>
      <c r="C432" s="71" t="s">
        <v>259</v>
      </c>
      <c r="D432" s="78"/>
      <c r="E432" s="78"/>
    </row>
    <row r="433" spans="1:5" s="5" customFormat="1" x14ac:dyDescent="0.3">
      <c r="A433" s="75">
        <f t="shared" ref="A433:A443" si="11">IF(C433="",A432,A432+1)</f>
        <v>1002</v>
      </c>
      <c r="B433" s="77" t="s">
        <v>292</v>
      </c>
      <c r="C433" s="71" t="s">
        <v>259</v>
      </c>
      <c r="D433" s="78"/>
      <c r="E433" s="78"/>
    </row>
    <row r="434" spans="1:5" s="5" customFormat="1" x14ac:dyDescent="0.3">
      <c r="A434" s="75">
        <f t="shared" si="11"/>
        <v>1003</v>
      </c>
      <c r="B434" s="77" t="s">
        <v>293</v>
      </c>
      <c r="C434" s="71" t="s">
        <v>259</v>
      </c>
      <c r="D434" s="78"/>
      <c r="E434" s="78"/>
    </row>
    <row r="435" spans="1:5" s="5" customFormat="1" x14ac:dyDescent="0.3">
      <c r="A435" s="75">
        <f t="shared" si="11"/>
        <v>1004</v>
      </c>
      <c r="B435" s="76" t="s">
        <v>264</v>
      </c>
      <c r="C435" s="71" t="s">
        <v>265</v>
      </c>
      <c r="D435" s="78"/>
      <c r="E435" s="78"/>
    </row>
    <row r="436" spans="1:5" s="5" customFormat="1" x14ac:dyDescent="0.3">
      <c r="A436" s="75">
        <f t="shared" si="11"/>
        <v>1005</v>
      </c>
      <c r="B436" s="79" t="s">
        <v>266</v>
      </c>
      <c r="C436" s="71" t="s">
        <v>89</v>
      </c>
      <c r="D436" s="78"/>
      <c r="E436" s="78"/>
    </row>
    <row r="437" spans="1:5" s="5" customFormat="1" x14ac:dyDescent="0.3">
      <c r="A437" s="75">
        <f t="shared" si="11"/>
        <v>1006</v>
      </c>
      <c r="B437" s="79" t="s">
        <v>267</v>
      </c>
      <c r="C437" s="71" t="s">
        <v>89</v>
      </c>
      <c r="D437" s="78"/>
      <c r="E437" s="78"/>
    </row>
    <row r="438" spans="1:5" s="5" customFormat="1" ht="26" x14ac:dyDescent="0.3">
      <c r="A438" s="75">
        <f t="shared" si="11"/>
        <v>1007</v>
      </c>
      <c r="B438" s="79" t="s">
        <v>268</v>
      </c>
      <c r="C438" s="71" t="s">
        <v>22</v>
      </c>
      <c r="D438" s="78"/>
      <c r="E438" s="78"/>
    </row>
    <row r="439" spans="1:5" s="5" customFormat="1" x14ac:dyDescent="0.3">
      <c r="A439" s="75">
        <f t="shared" si="11"/>
        <v>1008</v>
      </c>
      <c r="B439" s="79" t="s">
        <v>269</v>
      </c>
      <c r="C439" s="71" t="s">
        <v>22</v>
      </c>
      <c r="D439" s="78"/>
      <c r="E439" s="78"/>
    </row>
    <row r="440" spans="1:5" s="5" customFormat="1" x14ac:dyDescent="0.3">
      <c r="A440" s="75">
        <f t="shared" si="11"/>
        <v>1009</v>
      </c>
      <c r="B440" s="80" t="s">
        <v>270</v>
      </c>
      <c r="C440" s="81" t="s">
        <v>22</v>
      </c>
      <c r="D440" s="78"/>
      <c r="E440" s="78"/>
    </row>
    <row r="441" spans="1:5" s="5" customFormat="1" x14ac:dyDescent="0.3">
      <c r="A441" s="75">
        <f t="shared" si="11"/>
        <v>1010</v>
      </c>
      <c r="B441" s="80" t="s">
        <v>271</v>
      </c>
      <c r="C441" s="81" t="s">
        <v>272</v>
      </c>
      <c r="D441" s="78"/>
      <c r="E441" s="78"/>
    </row>
    <row r="442" spans="1:5" s="5" customFormat="1" ht="12.75" customHeight="1" x14ac:dyDescent="0.3">
      <c r="A442" s="75">
        <f t="shared" si="11"/>
        <v>1011</v>
      </c>
      <c r="B442" s="80" t="s">
        <v>273</v>
      </c>
      <c r="C442" s="81" t="s">
        <v>272</v>
      </c>
      <c r="D442" s="78"/>
      <c r="E442" s="78"/>
    </row>
    <row r="443" spans="1:5" s="5" customFormat="1" x14ac:dyDescent="0.3">
      <c r="A443" s="75">
        <f t="shared" si="11"/>
        <v>1012</v>
      </c>
      <c r="B443" s="80" t="s">
        <v>274</v>
      </c>
      <c r="C443" s="81" t="s">
        <v>22</v>
      </c>
      <c r="D443" s="78"/>
      <c r="E443" s="78"/>
    </row>
    <row r="444" spans="1:5" s="5" customFormat="1" x14ac:dyDescent="0.3">
      <c r="A444" s="82">
        <f>IF(C444="",A443,A443+1)</f>
        <v>1013</v>
      </c>
      <c r="B444" s="80" t="s">
        <v>275</v>
      </c>
      <c r="C444" s="81" t="s">
        <v>22</v>
      </c>
      <c r="D444" s="78"/>
      <c r="E444" s="78"/>
    </row>
    <row r="445" spans="1:5" s="5" customFormat="1" ht="12.75" customHeight="1" x14ac:dyDescent="0.3">
      <c r="A445" s="82">
        <f t="shared" ref="A445:A450" si="12">IF(C445="",A444,A444+1)</f>
        <v>1013</v>
      </c>
      <c r="B445" s="83"/>
      <c r="C445" s="82"/>
      <c r="D445" s="78"/>
      <c r="E445" s="78"/>
    </row>
    <row r="446" spans="1:5" s="5" customFormat="1" x14ac:dyDescent="0.3">
      <c r="A446" s="82">
        <f t="shared" si="12"/>
        <v>1013</v>
      </c>
      <c r="B446" s="109" t="s">
        <v>276</v>
      </c>
      <c r="C446" s="107"/>
      <c r="D446" s="111"/>
      <c r="E446" s="111"/>
    </row>
    <row r="447" spans="1:5" s="5" customFormat="1" x14ac:dyDescent="0.3">
      <c r="A447" s="82">
        <f t="shared" si="12"/>
        <v>1013</v>
      </c>
      <c r="B447" s="84"/>
      <c r="C447" s="82"/>
      <c r="D447" s="78"/>
      <c r="E447" s="78"/>
    </row>
    <row r="448" spans="1:5" s="5" customFormat="1" x14ac:dyDescent="0.3">
      <c r="A448" s="82">
        <f t="shared" si="12"/>
        <v>1013</v>
      </c>
      <c r="B448" s="112" t="s">
        <v>54</v>
      </c>
      <c r="C448" s="82"/>
      <c r="D448" s="78"/>
      <c r="E448" s="78"/>
    </row>
    <row r="449" spans="1:5" s="5" customFormat="1" x14ac:dyDescent="0.3">
      <c r="A449" s="82">
        <f t="shared" si="12"/>
        <v>1014</v>
      </c>
      <c r="B449" s="83" t="s">
        <v>55</v>
      </c>
      <c r="C449" s="82" t="s">
        <v>22</v>
      </c>
      <c r="D449" s="78"/>
      <c r="E449" s="78"/>
    </row>
    <row r="450" spans="1:5" s="5" customFormat="1" x14ac:dyDescent="0.3">
      <c r="A450" s="82">
        <f t="shared" si="12"/>
        <v>1015</v>
      </c>
      <c r="B450" s="83" t="s">
        <v>56</v>
      </c>
      <c r="C450" s="82" t="s">
        <v>22</v>
      </c>
      <c r="D450" s="78"/>
      <c r="E450" s="78"/>
    </row>
    <row r="451" spans="1:5" s="5" customFormat="1" x14ac:dyDescent="0.3">
      <c r="A451" s="75">
        <f t="shared" ref="A451:A514" si="13">IF(C451="",A450,A450+1)</f>
        <v>1016</v>
      </c>
      <c r="B451" s="83" t="s">
        <v>57</v>
      </c>
      <c r="C451" s="82" t="s">
        <v>22</v>
      </c>
      <c r="D451" s="78"/>
      <c r="E451" s="78"/>
    </row>
    <row r="452" spans="1:5" s="5" customFormat="1" x14ac:dyDescent="0.3">
      <c r="A452" s="75">
        <f t="shared" si="13"/>
        <v>1017</v>
      </c>
      <c r="B452" s="83" t="s">
        <v>58</v>
      </c>
      <c r="C452" s="82" t="s">
        <v>22</v>
      </c>
      <c r="D452" s="78"/>
      <c r="E452" s="78"/>
    </row>
    <row r="453" spans="1:5" s="5" customFormat="1" x14ac:dyDescent="0.3">
      <c r="A453" s="75">
        <f t="shared" si="13"/>
        <v>1018</v>
      </c>
      <c r="B453" s="83" t="s">
        <v>59</v>
      </c>
      <c r="C453" s="82" t="s">
        <v>22</v>
      </c>
      <c r="D453" s="78"/>
      <c r="E453" s="78"/>
    </row>
    <row r="454" spans="1:5" s="5" customFormat="1" x14ac:dyDescent="0.3">
      <c r="A454" s="75">
        <f t="shared" si="13"/>
        <v>1019</v>
      </c>
      <c r="B454" s="83" t="s">
        <v>60</v>
      </c>
      <c r="C454" s="82" t="s">
        <v>22</v>
      </c>
      <c r="D454" s="78"/>
      <c r="E454" s="78"/>
    </row>
    <row r="455" spans="1:5" s="5" customFormat="1" x14ac:dyDescent="0.3">
      <c r="A455" s="75">
        <f t="shared" si="13"/>
        <v>1020</v>
      </c>
      <c r="B455" s="83" t="s">
        <v>61</v>
      </c>
      <c r="C455" s="82" t="s">
        <v>22</v>
      </c>
      <c r="D455" s="78"/>
      <c r="E455" s="78"/>
    </row>
    <row r="456" spans="1:5" s="5" customFormat="1" x14ac:dyDescent="0.3">
      <c r="A456" s="75">
        <f t="shared" si="13"/>
        <v>1020</v>
      </c>
      <c r="B456" s="83"/>
      <c r="C456" s="82"/>
      <c r="D456" s="78"/>
      <c r="E456" s="78"/>
    </row>
    <row r="457" spans="1:5" s="5" customFormat="1" x14ac:dyDescent="0.3">
      <c r="A457" s="75">
        <f t="shared" si="13"/>
        <v>1020</v>
      </c>
      <c r="B457" s="112" t="s">
        <v>65</v>
      </c>
      <c r="C457" s="82"/>
      <c r="D457" s="78"/>
      <c r="E457" s="78"/>
    </row>
    <row r="458" spans="1:5" s="5" customFormat="1" x14ac:dyDescent="0.3">
      <c r="A458" s="75">
        <f t="shared" si="13"/>
        <v>1021</v>
      </c>
      <c r="B458" s="85" t="s">
        <v>66</v>
      </c>
      <c r="C458" s="82" t="s">
        <v>22</v>
      </c>
      <c r="D458" s="78"/>
      <c r="E458" s="78"/>
    </row>
    <row r="459" spans="1:5" s="5" customFormat="1" x14ac:dyDescent="0.3">
      <c r="A459" s="75">
        <f t="shared" si="13"/>
        <v>1022</v>
      </c>
      <c r="B459" s="85" t="s">
        <v>67</v>
      </c>
      <c r="C459" s="82" t="s">
        <v>22</v>
      </c>
      <c r="D459" s="78"/>
      <c r="E459" s="78"/>
    </row>
    <row r="460" spans="1:5" s="5" customFormat="1" x14ac:dyDescent="0.3">
      <c r="A460" s="75">
        <f t="shared" si="13"/>
        <v>1023</v>
      </c>
      <c r="B460" s="85" t="s">
        <v>68</v>
      </c>
      <c r="C460" s="82" t="s">
        <v>22</v>
      </c>
      <c r="D460" s="78"/>
      <c r="E460" s="78"/>
    </row>
    <row r="461" spans="1:5" s="5" customFormat="1" x14ac:dyDescent="0.3">
      <c r="A461" s="75">
        <f t="shared" si="13"/>
        <v>1024</v>
      </c>
      <c r="B461" s="83" t="s">
        <v>69</v>
      </c>
      <c r="C461" s="82" t="s">
        <v>22</v>
      </c>
      <c r="D461" s="78"/>
      <c r="E461" s="78"/>
    </row>
    <row r="462" spans="1:5" s="5" customFormat="1" x14ac:dyDescent="0.3">
      <c r="A462" s="75">
        <f t="shared" si="13"/>
        <v>1025</v>
      </c>
      <c r="B462" s="83" t="s">
        <v>70</v>
      </c>
      <c r="C462" s="82" t="s">
        <v>22</v>
      </c>
      <c r="D462" s="78"/>
      <c r="E462" s="78"/>
    </row>
    <row r="463" spans="1:5" s="5" customFormat="1" x14ac:dyDescent="0.3">
      <c r="A463" s="75">
        <f t="shared" si="13"/>
        <v>1026</v>
      </c>
      <c r="B463" s="83" t="s">
        <v>71</v>
      </c>
      <c r="C463" s="82" t="s">
        <v>22</v>
      </c>
      <c r="D463" s="78"/>
      <c r="E463" s="78"/>
    </row>
    <row r="464" spans="1:5" s="5" customFormat="1" x14ac:dyDescent="0.3">
      <c r="A464" s="75">
        <f t="shared" si="13"/>
        <v>1027</v>
      </c>
      <c r="B464" s="83" t="s">
        <v>72</v>
      </c>
      <c r="C464" s="82" t="s">
        <v>22</v>
      </c>
      <c r="D464" s="78"/>
      <c r="E464" s="78"/>
    </row>
    <row r="465" spans="1:5" s="5" customFormat="1" ht="12.75" customHeight="1" x14ac:dyDescent="0.3">
      <c r="A465" s="75">
        <f t="shared" si="13"/>
        <v>1028</v>
      </c>
      <c r="B465" s="83" t="s">
        <v>73</v>
      </c>
      <c r="C465" s="82" t="s">
        <v>22</v>
      </c>
      <c r="D465" s="78"/>
      <c r="E465" s="78"/>
    </row>
    <row r="466" spans="1:5" s="5" customFormat="1" ht="12.75" customHeight="1" x14ac:dyDescent="0.3">
      <c r="A466" s="75">
        <f t="shared" si="13"/>
        <v>1028</v>
      </c>
      <c r="B466" s="83"/>
      <c r="C466" s="82"/>
      <c r="D466" s="78"/>
      <c r="E466" s="78"/>
    </row>
    <row r="467" spans="1:5" s="5" customFormat="1" x14ac:dyDescent="0.3">
      <c r="A467" s="75">
        <f t="shared" si="13"/>
        <v>1028</v>
      </c>
      <c r="B467" s="112" t="s">
        <v>277</v>
      </c>
      <c r="C467" s="82"/>
      <c r="D467" s="78"/>
      <c r="E467" s="78"/>
    </row>
    <row r="468" spans="1:5" s="5" customFormat="1" x14ac:dyDescent="0.3">
      <c r="A468" s="75">
        <f t="shared" si="13"/>
        <v>1029</v>
      </c>
      <c r="B468" s="83" t="s">
        <v>55</v>
      </c>
      <c r="C468" s="82" t="s">
        <v>22</v>
      </c>
      <c r="D468" s="78"/>
      <c r="E468" s="78"/>
    </row>
    <row r="469" spans="1:5" s="5" customFormat="1" x14ac:dyDescent="0.3">
      <c r="A469" s="75">
        <f t="shared" si="13"/>
        <v>1030</v>
      </c>
      <c r="B469" s="83" t="s">
        <v>56</v>
      </c>
      <c r="C469" s="82" t="s">
        <v>22</v>
      </c>
      <c r="D469" s="78"/>
      <c r="E469" s="78"/>
    </row>
    <row r="470" spans="1:5" s="5" customFormat="1" x14ac:dyDescent="0.3">
      <c r="A470" s="75">
        <f t="shared" si="13"/>
        <v>1031</v>
      </c>
      <c r="B470" s="83" t="s">
        <v>57</v>
      </c>
      <c r="C470" s="82" t="s">
        <v>22</v>
      </c>
      <c r="D470" s="78"/>
      <c r="E470" s="78"/>
    </row>
    <row r="471" spans="1:5" s="5" customFormat="1" x14ac:dyDescent="0.3">
      <c r="A471" s="75"/>
      <c r="B471" s="83"/>
      <c r="C471" s="82"/>
      <c r="D471" s="78"/>
      <c r="E471" s="78"/>
    </row>
    <row r="472" spans="1:5" s="5" customFormat="1" x14ac:dyDescent="0.3">
      <c r="A472" s="75">
        <f>IF(C472="",A470,A470+1)</f>
        <v>1031</v>
      </c>
      <c r="B472" s="83"/>
      <c r="C472" s="82"/>
      <c r="D472" s="78"/>
      <c r="E472" s="78"/>
    </row>
    <row r="473" spans="1:5" s="5" customFormat="1" x14ac:dyDescent="0.3">
      <c r="A473" s="110">
        <f t="shared" si="13"/>
        <v>1031</v>
      </c>
      <c r="B473" s="112" t="s">
        <v>278</v>
      </c>
      <c r="C473" s="107"/>
      <c r="D473" s="111"/>
      <c r="E473" s="111"/>
    </row>
    <row r="474" spans="1:5" s="5" customFormat="1" x14ac:dyDescent="0.3">
      <c r="A474" s="75">
        <f t="shared" si="13"/>
        <v>1031</v>
      </c>
      <c r="B474" s="86"/>
      <c r="C474" s="82"/>
      <c r="D474" s="78"/>
      <c r="E474" s="78"/>
    </row>
    <row r="475" spans="1:5" s="5" customFormat="1" x14ac:dyDescent="0.3">
      <c r="A475" s="75">
        <f t="shared" si="13"/>
        <v>1031</v>
      </c>
      <c r="B475" s="112" t="s">
        <v>98</v>
      </c>
      <c r="C475" s="82"/>
      <c r="D475" s="78"/>
      <c r="E475" s="78"/>
    </row>
    <row r="476" spans="1:5" s="5" customFormat="1" ht="26" x14ac:dyDescent="0.3">
      <c r="A476" s="75">
        <f t="shared" si="13"/>
        <v>1031</v>
      </c>
      <c r="B476" s="83" t="s">
        <v>99</v>
      </c>
      <c r="C476" s="82"/>
      <c r="D476" s="78"/>
      <c r="E476" s="78"/>
    </row>
    <row r="477" spans="1:5" s="5" customFormat="1" x14ac:dyDescent="0.3">
      <c r="A477" s="75">
        <f t="shared" si="13"/>
        <v>1032</v>
      </c>
      <c r="B477" s="83" t="s">
        <v>100</v>
      </c>
      <c r="C477" s="82" t="s">
        <v>33</v>
      </c>
      <c r="D477" s="78"/>
      <c r="E477" s="78"/>
    </row>
    <row r="478" spans="1:5" s="5" customFormat="1" x14ac:dyDescent="0.3">
      <c r="A478" s="75">
        <f t="shared" si="13"/>
        <v>1033</v>
      </c>
      <c r="B478" s="83" t="s">
        <v>101</v>
      </c>
      <c r="C478" s="82" t="s">
        <v>33</v>
      </c>
      <c r="D478" s="78"/>
      <c r="E478" s="78"/>
    </row>
    <row r="479" spans="1:5" s="5" customFormat="1" x14ac:dyDescent="0.3">
      <c r="A479" s="75">
        <f t="shared" si="13"/>
        <v>1034</v>
      </c>
      <c r="B479" s="83" t="s">
        <v>102</v>
      </c>
      <c r="C479" s="82" t="s">
        <v>33</v>
      </c>
      <c r="D479" s="78"/>
      <c r="E479" s="78"/>
    </row>
    <row r="480" spans="1:5" s="5" customFormat="1" x14ac:dyDescent="0.3">
      <c r="A480" s="75">
        <f t="shared" si="13"/>
        <v>1035</v>
      </c>
      <c r="B480" s="83" t="s">
        <v>103</v>
      </c>
      <c r="C480" s="82" t="s">
        <v>33</v>
      </c>
      <c r="D480" s="78"/>
      <c r="E480" s="78"/>
    </row>
    <row r="481" spans="1:5" s="5" customFormat="1" x14ac:dyDescent="0.3">
      <c r="A481" s="75">
        <f t="shared" si="13"/>
        <v>1036</v>
      </c>
      <c r="B481" s="83" t="s">
        <v>104</v>
      </c>
      <c r="C481" s="82" t="s">
        <v>33</v>
      </c>
      <c r="D481" s="78"/>
      <c r="E481" s="78"/>
    </row>
    <row r="482" spans="1:5" s="5" customFormat="1" x14ac:dyDescent="0.3">
      <c r="A482" s="75">
        <f t="shared" si="13"/>
        <v>1037</v>
      </c>
      <c r="B482" s="83" t="s">
        <v>105</v>
      </c>
      <c r="C482" s="82" t="s">
        <v>33</v>
      </c>
      <c r="D482" s="78"/>
      <c r="E482" s="78"/>
    </row>
    <row r="483" spans="1:5" s="5" customFormat="1" x14ac:dyDescent="0.3">
      <c r="A483" s="75">
        <f t="shared" si="13"/>
        <v>1038</v>
      </c>
      <c r="B483" s="83" t="s">
        <v>106</v>
      </c>
      <c r="C483" s="82" t="s">
        <v>33</v>
      </c>
      <c r="D483" s="78"/>
      <c r="E483" s="78"/>
    </row>
    <row r="484" spans="1:5" s="5" customFormat="1" x14ac:dyDescent="0.3">
      <c r="A484" s="75">
        <f t="shared" si="13"/>
        <v>1039</v>
      </c>
      <c r="B484" s="83" t="s">
        <v>107</v>
      </c>
      <c r="C484" s="82" t="s">
        <v>33</v>
      </c>
      <c r="D484" s="78"/>
      <c r="E484" s="78"/>
    </row>
    <row r="485" spans="1:5" s="5" customFormat="1" x14ac:dyDescent="0.3">
      <c r="A485" s="75">
        <f t="shared" si="13"/>
        <v>1040</v>
      </c>
      <c r="B485" s="83" t="s">
        <v>108</v>
      </c>
      <c r="C485" s="82" t="s">
        <v>33</v>
      </c>
      <c r="D485" s="78"/>
      <c r="E485" s="78"/>
    </row>
    <row r="486" spans="1:5" s="5" customFormat="1" x14ac:dyDescent="0.3">
      <c r="A486" s="75">
        <f t="shared" si="13"/>
        <v>1040</v>
      </c>
      <c r="B486" s="83"/>
      <c r="C486" s="82"/>
      <c r="D486" s="78"/>
      <c r="E486" s="78"/>
    </row>
    <row r="487" spans="1:5" s="5" customFormat="1" x14ac:dyDescent="0.3">
      <c r="A487" s="75">
        <f t="shared" si="13"/>
        <v>1040</v>
      </c>
      <c r="B487" s="112" t="s">
        <v>110</v>
      </c>
      <c r="C487" s="82"/>
      <c r="D487" s="78"/>
      <c r="E487" s="78"/>
    </row>
    <row r="488" spans="1:5" s="5" customFormat="1" ht="26" x14ac:dyDescent="0.3">
      <c r="A488" s="75">
        <f t="shared" si="13"/>
        <v>1040</v>
      </c>
      <c r="B488" s="83" t="s">
        <v>99</v>
      </c>
      <c r="C488" s="82"/>
      <c r="D488" s="78"/>
      <c r="E488" s="78"/>
    </row>
    <row r="489" spans="1:5" s="5" customFormat="1" x14ac:dyDescent="0.3">
      <c r="A489" s="75">
        <f t="shared" si="13"/>
        <v>1041</v>
      </c>
      <c r="B489" s="83" t="s">
        <v>100</v>
      </c>
      <c r="C489" s="82" t="s">
        <v>33</v>
      </c>
      <c r="D489" s="78"/>
      <c r="E489" s="78"/>
    </row>
    <row r="490" spans="1:5" s="5" customFormat="1" x14ac:dyDescent="0.3">
      <c r="A490" s="75">
        <f t="shared" si="13"/>
        <v>1042</v>
      </c>
      <c r="B490" s="83" t="s">
        <v>101</v>
      </c>
      <c r="C490" s="82" t="s">
        <v>33</v>
      </c>
      <c r="D490" s="78"/>
      <c r="E490" s="78"/>
    </row>
    <row r="491" spans="1:5" s="5" customFormat="1" x14ac:dyDescent="0.3">
      <c r="A491" s="75">
        <f t="shared" si="13"/>
        <v>1043</v>
      </c>
      <c r="B491" s="83" t="s">
        <v>102</v>
      </c>
      <c r="C491" s="82" t="s">
        <v>33</v>
      </c>
      <c r="D491" s="78"/>
      <c r="E491" s="78"/>
    </row>
    <row r="492" spans="1:5" s="5" customFormat="1" ht="12.75" customHeight="1" x14ac:dyDescent="0.3">
      <c r="A492" s="75">
        <f t="shared" si="13"/>
        <v>1044</v>
      </c>
      <c r="B492" s="83" t="s">
        <v>103</v>
      </c>
      <c r="C492" s="82" t="s">
        <v>33</v>
      </c>
      <c r="D492" s="78"/>
      <c r="E492" s="78"/>
    </row>
    <row r="493" spans="1:5" s="5" customFormat="1" x14ac:dyDescent="0.3">
      <c r="A493" s="75">
        <f t="shared" si="13"/>
        <v>1045</v>
      </c>
      <c r="B493" s="83" t="s">
        <v>104</v>
      </c>
      <c r="C493" s="82" t="s">
        <v>33</v>
      </c>
      <c r="D493" s="78"/>
      <c r="E493" s="78"/>
    </row>
    <row r="494" spans="1:5" s="5" customFormat="1" x14ac:dyDescent="0.3">
      <c r="A494" s="75">
        <f t="shared" si="13"/>
        <v>1045</v>
      </c>
      <c r="B494" s="83"/>
      <c r="C494" s="82"/>
      <c r="D494" s="78"/>
      <c r="E494" s="78"/>
    </row>
    <row r="495" spans="1:5" s="5" customFormat="1" x14ac:dyDescent="0.3">
      <c r="A495" s="75">
        <f t="shared" si="13"/>
        <v>1045</v>
      </c>
      <c r="B495" s="113" t="s">
        <v>111</v>
      </c>
      <c r="C495" s="82"/>
      <c r="D495" s="78"/>
      <c r="E495" s="78"/>
    </row>
    <row r="496" spans="1:5" s="5" customFormat="1" x14ac:dyDescent="0.3">
      <c r="A496" s="75">
        <f t="shared" si="13"/>
        <v>1045</v>
      </c>
      <c r="B496" s="83" t="s">
        <v>112</v>
      </c>
      <c r="C496" s="82"/>
      <c r="D496" s="78"/>
      <c r="E496" s="78"/>
    </row>
    <row r="497" spans="1:5" s="5" customFormat="1" x14ac:dyDescent="0.3">
      <c r="A497" s="75">
        <f t="shared" si="13"/>
        <v>1046</v>
      </c>
      <c r="B497" s="85" t="s">
        <v>115</v>
      </c>
      <c r="C497" s="82" t="s">
        <v>33</v>
      </c>
      <c r="D497" s="78"/>
      <c r="E497" s="78"/>
    </row>
    <row r="498" spans="1:5" s="5" customFormat="1" x14ac:dyDescent="0.3">
      <c r="A498" s="75">
        <f t="shared" si="13"/>
        <v>1047</v>
      </c>
      <c r="B498" s="85" t="s">
        <v>116</v>
      </c>
      <c r="C498" s="82" t="s">
        <v>33</v>
      </c>
      <c r="D498" s="78"/>
      <c r="E498" s="78"/>
    </row>
    <row r="499" spans="1:5" s="5" customFormat="1" x14ac:dyDescent="0.3">
      <c r="A499" s="75">
        <f t="shared" si="13"/>
        <v>1048</v>
      </c>
      <c r="B499" s="85" t="s">
        <v>117</v>
      </c>
      <c r="C499" s="82" t="s">
        <v>33</v>
      </c>
      <c r="D499" s="78"/>
      <c r="E499" s="78"/>
    </row>
    <row r="500" spans="1:5" s="5" customFormat="1" x14ac:dyDescent="0.3">
      <c r="A500" s="75">
        <f t="shared" si="13"/>
        <v>1049</v>
      </c>
      <c r="B500" s="83" t="s">
        <v>118</v>
      </c>
      <c r="C500" s="82" t="s">
        <v>33</v>
      </c>
      <c r="D500" s="78"/>
      <c r="E500" s="78"/>
    </row>
    <row r="501" spans="1:5" s="5" customFormat="1" x14ac:dyDescent="0.3">
      <c r="A501" s="75">
        <f t="shared" si="13"/>
        <v>1050</v>
      </c>
      <c r="B501" s="83" t="s">
        <v>119</v>
      </c>
      <c r="C501" s="82" t="s">
        <v>33</v>
      </c>
      <c r="D501" s="78"/>
      <c r="E501" s="78"/>
    </row>
    <row r="502" spans="1:5" s="5" customFormat="1" x14ac:dyDescent="0.3">
      <c r="A502" s="75">
        <f t="shared" si="13"/>
        <v>1051</v>
      </c>
      <c r="B502" s="83" t="s">
        <v>120</v>
      </c>
      <c r="C502" s="82" t="s">
        <v>33</v>
      </c>
      <c r="D502" s="78"/>
      <c r="E502" s="78"/>
    </row>
    <row r="503" spans="1:5" s="5" customFormat="1" x14ac:dyDescent="0.3">
      <c r="A503" s="75">
        <f t="shared" si="13"/>
        <v>1052</v>
      </c>
      <c r="B503" s="83" t="s">
        <v>121</v>
      </c>
      <c r="C503" s="82" t="s">
        <v>33</v>
      </c>
      <c r="D503" s="78"/>
      <c r="E503" s="78"/>
    </row>
    <row r="504" spans="1:5" s="5" customFormat="1" x14ac:dyDescent="0.3">
      <c r="A504" s="75">
        <f t="shared" si="13"/>
        <v>1053</v>
      </c>
      <c r="B504" s="83" t="s">
        <v>122</v>
      </c>
      <c r="C504" s="82" t="s">
        <v>33</v>
      </c>
      <c r="D504" s="78"/>
      <c r="E504" s="78"/>
    </row>
    <row r="505" spans="1:5" s="5" customFormat="1" x14ac:dyDescent="0.3">
      <c r="A505" s="75">
        <f t="shared" si="13"/>
        <v>1053</v>
      </c>
      <c r="B505" s="83"/>
      <c r="C505" s="82"/>
      <c r="D505" s="78"/>
      <c r="E505" s="78"/>
    </row>
    <row r="506" spans="1:5" s="5" customFormat="1" x14ac:dyDescent="0.3">
      <c r="A506" s="75">
        <f t="shared" si="13"/>
        <v>1053</v>
      </c>
      <c r="B506" s="114" t="s">
        <v>126</v>
      </c>
      <c r="C506" s="82"/>
      <c r="D506" s="78"/>
      <c r="E506" s="78"/>
    </row>
    <row r="507" spans="1:5" s="5" customFormat="1" x14ac:dyDescent="0.3">
      <c r="A507" s="75">
        <f t="shared" si="13"/>
        <v>1054</v>
      </c>
      <c r="B507" s="83" t="s">
        <v>127</v>
      </c>
      <c r="C507" s="82" t="s">
        <v>33</v>
      </c>
      <c r="D507" s="78"/>
      <c r="E507" s="78"/>
    </row>
    <row r="508" spans="1:5" s="5" customFormat="1" x14ac:dyDescent="0.3">
      <c r="A508" s="75">
        <f t="shared" si="13"/>
        <v>1055</v>
      </c>
      <c r="B508" s="83" t="s">
        <v>128</v>
      </c>
      <c r="C508" s="82" t="s">
        <v>33</v>
      </c>
      <c r="D508" s="78"/>
      <c r="E508" s="78"/>
    </row>
    <row r="509" spans="1:5" s="5" customFormat="1" x14ac:dyDescent="0.3">
      <c r="A509" s="75">
        <f t="shared" si="13"/>
        <v>1056</v>
      </c>
      <c r="B509" s="83" t="s">
        <v>129</v>
      </c>
      <c r="C509" s="82" t="s">
        <v>33</v>
      </c>
      <c r="D509" s="78"/>
      <c r="E509" s="78"/>
    </row>
    <row r="510" spans="1:5" s="5" customFormat="1" x14ac:dyDescent="0.3">
      <c r="A510" s="75">
        <f t="shared" si="13"/>
        <v>1056</v>
      </c>
      <c r="B510" s="84"/>
      <c r="C510" s="82"/>
      <c r="D510" s="78"/>
      <c r="E510" s="78"/>
    </row>
    <row r="511" spans="1:5" s="5" customFormat="1" x14ac:dyDescent="0.3">
      <c r="A511" s="75">
        <f t="shared" si="13"/>
        <v>1056</v>
      </c>
      <c r="B511" s="115" t="s">
        <v>279</v>
      </c>
      <c r="C511" s="107"/>
      <c r="D511" s="111"/>
      <c r="E511" s="111"/>
    </row>
    <row r="512" spans="1:5" s="5" customFormat="1" x14ac:dyDescent="0.3">
      <c r="A512" s="75">
        <f t="shared" si="13"/>
        <v>1056</v>
      </c>
      <c r="B512" s="84"/>
      <c r="C512" s="82"/>
      <c r="D512" s="78"/>
      <c r="E512" s="78"/>
    </row>
    <row r="513" spans="1:5" s="5" customFormat="1" x14ac:dyDescent="0.3">
      <c r="A513" s="75">
        <f t="shared" si="13"/>
        <v>1056</v>
      </c>
      <c r="B513" s="112" t="s">
        <v>213</v>
      </c>
      <c r="C513" s="82"/>
      <c r="D513" s="78"/>
      <c r="E513" s="78"/>
    </row>
    <row r="514" spans="1:5" s="5" customFormat="1" x14ac:dyDescent="0.3">
      <c r="A514" s="75">
        <f t="shared" si="13"/>
        <v>1057</v>
      </c>
      <c r="B514" s="83" t="s">
        <v>214</v>
      </c>
      <c r="C514" s="82" t="s">
        <v>22</v>
      </c>
      <c r="D514" s="78"/>
      <c r="E514" s="78"/>
    </row>
    <row r="515" spans="1:5" s="5" customFormat="1" x14ac:dyDescent="0.3">
      <c r="A515" s="75">
        <f t="shared" ref="A515" si="14">IF(C515="",A514,A514+1)</f>
        <v>1058</v>
      </c>
      <c r="B515" s="83" t="s">
        <v>216</v>
      </c>
      <c r="C515" s="82" t="s">
        <v>22</v>
      </c>
      <c r="D515" s="78"/>
      <c r="E515" s="78"/>
    </row>
    <row r="516" spans="1:5" s="5" customFormat="1" x14ac:dyDescent="0.3">
      <c r="A516" s="75">
        <f t="shared" ref="A516:A523" si="15">IF(C516="",A515,A515+1)</f>
        <v>1059</v>
      </c>
      <c r="B516" s="84" t="s">
        <v>280</v>
      </c>
      <c r="C516" s="82" t="s">
        <v>22</v>
      </c>
      <c r="D516" s="78"/>
      <c r="E516" s="78"/>
    </row>
    <row r="517" spans="1:5" s="5" customFormat="1" x14ac:dyDescent="0.3">
      <c r="A517" s="75"/>
      <c r="B517" s="84"/>
      <c r="C517" s="82"/>
      <c r="D517" s="78"/>
      <c r="E517" s="78"/>
    </row>
    <row r="518" spans="1:5" s="5" customFormat="1" x14ac:dyDescent="0.3">
      <c r="A518" s="75">
        <f>IF(C518="",A516,A516+1)</f>
        <v>1059</v>
      </c>
      <c r="B518" s="83"/>
      <c r="C518" s="82"/>
      <c r="D518" s="78"/>
      <c r="E518" s="78"/>
    </row>
    <row r="519" spans="1:5" s="5" customFormat="1" x14ac:dyDescent="0.3">
      <c r="A519" s="110">
        <f t="shared" si="15"/>
        <v>1059</v>
      </c>
      <c r="B519" s="115" t="s">
        <v>281</v>
      </c>
      <c r="C519" s="107"/>
      <c r="D519" s="111"/>
      <c r="E519" s="111"/>
    </row>
    <row r="520" spans="1:5" s="5" customFormat="1" x14ac:dyDescent="0.3">
      <c r="A520" s="75">
        <f t="shared" si="15"/>
        <v>1059</v>
      </c>
      <c r="B520" s="84"/>
      <c r="C520" s="82"/>
      <c r="D520" s="72"/>
      <c r="E520" s="72"/>
    </row>
    <row r="521" spans="1:5" s="5" customFormat="1" x14ac:dyDescent="0.3">
      <c r="A521" s="75">
        <f t="shared" si="15"/>
        <v>1059</v>
      </c>
      <c r="B521" s="87" t="s">
        <v>219</v>
      </c>
      <c r="C521" s="82"/>
      <c r="D521" s="72"/>
      <c r="E521" s="72"/>
    </row>
    <row r="522" spans="1:5" s="5" customFormat="1" ht="13.5" customHeight="1" x14ac:dyDescent="0.3">
      <c r="A522" s="75">
        <f t="shared" si="15"/>
        <v>1059</v>
      </c>
      <c r="B522" s="114" t="s">
        <v>282</v>
      </c>
      <c r="C522" s="82"/>
      <c r="D522" s="72"/>
      <c r="E522" s="72"/>
    </row>
    <row r="523" spans="1:5" s="5" customFormat="1" ht="12.75" customHeight="1" x14ac:dyDescent="0.3">
      <c r="A523" s="75">
        <f t="shared" si="15"/>
        <v>1060</v>
      </c>
      <c r="B523" s="88" t="s">
        <v>221</v>
      </c>
      <c r="C523" s="82" t="s">
        <v>33</v>
      </c>
      <c r="D523" s="72"/>
      <c r="E523" s="72"/>
    </row>
    <row r="524" spans="1:5" s="5" customFormat="1" x14ac:dyDescent="0.3">
      <c r="A524" s="75">
        <f t="shared" ref="A524:A550" si="16">IF(C524="",A523,A523+1)</f>
        <v>1061</v>
      </c>
      <c r="B524" s="88" t="s">
        <v>222</v>
      </c>
      <c r="C524" s="82" t="s">
        <v>33</v>
      </c>
      <c r="D524" s="72"/>
      <c r="E524" s="72"/>
    </row>
    <row r="525" spans="1:5" s="5" customFormat="1" x14ac:dyDescent="0.3">
      <c r="A525" s="75">
        <f t="shared" si="16"/>
        <v>1062</v>
      </c>
      <c r="B525" s="88" t="s">
        <v>223</v>
      </c>
      <c r="C525" s="82" t="s">
        <v>33</v>
      </c>
      <c r="D525" s="72"/>
      <c r="E525" s="72"/>
    </row>
    <row r="526" spans="1:5" s="5" customFormat="1" x14ac:dyDescent="0.3">
      <c r="A526" s="75">
        <f t="shared" si="16"/>
        <v>1063</v>
      </c>
      <c r="B526" s="88" t="s">
        <v>224</v>
      </c>
      <c r="C526" s="82" t="s">
        <v>33</v>
      </c>
      <c r="D526" s="72"/>
      <c r="E526" s="72"/>
    </row>
    <row r="527" spans="1:5" s="5" customFormat="1" x14ac:dyDescent="0.3">
      <c r="A527" s="75">
        <f t="shared" si="16"/>
        <v>1063</v>
      </c>
      <c r="B527" s="89"/>
      <c r="C527" s="82"/>
      <c r="D527" s="72"/>
      <c r="E527" s="72"/>
    </row>
    <row r="528" spans="1:5" s="5" customFormat="1" x14ac:dyDescent="0.3">
      <c r="A528" s="75">
        <f t="shared" si="16"/>
        <v>1063</v>
      </c>
      <c r="B528" s="114" t="s">
        <v>225</v>
      </c>
      <c r="C528" s="82"/>
      <c r="D528" s="72"/>
      <c r="E528" s="72"/>
    </row>
    <row r="529" spans="1:5" s="5" customFormat="1" x14ac:dyDescent="0.3">
      <c r="A529" s="75">
        <f t="shared" si="16"/>
        <v>1064</v>
      </c>
      <c r="B529" s="88" t="s">
        <v>226</v>
      </c>
      <c r="C529" s="82" t="s">
        <v>33</v>
      </c>
      <c r="D529" s="72"/>
      <c r="E529" s="72"/>
    </row>
    <row r="530" spans="1:5" s="5" customFormat="1" x14ac:dyDescent="0.3">
      <c r="A530" s="75">
        <f t="shared" si="16"/>
        <v>1065</v>
      </c>
      <c r="B530" s="88" t="s">
        <v>227</v>
      </c>
      <c r="C530" s="82" t="s">
        <v>33</v>
      </c>
      <c r="D530" s="72"/>
      <c r="E530" s="72"/>
    </row>
    <row r="531" spans="1:5" s="5" customFormat="1" x14ac:dyDescent="0.3">
      <c r="A531" s="75">
        <f t="shared" si="16"/>
        <v>1066</v>
      </c>
      <c r="B531" s="88" t="s">
        <v>228</v>
      </c>
      <c r="C531" s="82" t="s">
        <v>33</v>
      </c>
      <c r="D531" s="72"/>
      <c r="E531" s="72"/>
    </row>
    <row r="532" spans="1:5" s="5" customFormat="1" x14ac:dyDescent="0.3">
      <c r="A532" s="75">
        <f t="shared" si="16"/>
        <v>1067</v>
      </c>
      <c r="B532" s="88" t="s">
        <v>229</v>
      </c>
      <c r="C532" s="82" t="s">
        <v>33</v>
      </c>
      <c r="D532" s="72"/>
      <c r="E532" s="72"/>
    </row>
    <row r="533" spans="1:5" s="5" customFormat="1" x14ac:dyDescent="0.3">
      <c r="A533" s="75">
        <f t="shared" si="16"/>
        <v>1068</v>
      </c>
      <c r="B533" s="88" t="s">
        <v>283</v>
      </c>
      <c r="C533" s="82" t="s">
        <v>33</v>
      </c>
      <c r="D533" s="72"/>
      <c r="E533" s="72"/>
    </row>
    <row r="534" spans="1:5" s="5" customFormat="1" x14ac:dyDescent="0.3">
      <c r="A534" s="75">
        <f t="shared" si="16"/>
        <v>1068</v>
      </c>
      <c r="B534" s="84"/>
      <c r="C534" s="82"/>
      <c r="D534" s="78"/>
      <c r="E534" s="78"/>
    </row>
    <row r="535" spans="1:5" x14ac:dyDescent="0.3">
      <c r="A535" s="75">
        <f t="shared" si="16"/>
        <v>1068</v>
      </c>
      <c r="B535" s="115" t="s">
        <v>284</v>
      </c>
      <c r="C535" s="107"/>
      <c r="D535" s="116"/>
      <c r="E535" s="116"/>
    </row>
    <row r="536" spans="1:5" x14ac:dyDescent="0.3">
      <c r="A536" s="75">
        <f t="shared" si="16"/>
        <v>1068</v>
      </c>
      <c r="B536" s="84"/>
      <c r="C536" s="82"/>
      <c r="D536" s="90"/>
      <c r="E536" s="90"/>
    </row>
    <row r="537" spans="1:5" x14ac:dyDescent="0.3">
      <c r="A537" s="75">
        <f t="shared" si="16"/>
        <v>1068</v>
      </c>
      <c r="B537" s="112" t="s">
        <v>98</v>
      </c>
      <c r="C537" s="82"/>
      <c r="D537" s="90"/>
      <c r="E537" s="90"/>
    </row>
    <row r="538" spans="1:5" x14ac:dyDescent="0.3">
      <c r="A538" s="75">
        <f t="shared" si="16"/>
        <v>1069</v>
      </c>
      <c r="B538" s="83" t="s">
        <v>231</v>
      </c>
      <c r="C538" s="82" t="s">
        <v>33</v>
      </c>
      <c r="D538" s="90"/>
      <c r="E538" s="90"/>
    </row>
    <row r="539" spans="1:5" x14ac:dyDescent="0.3">
      <c r="A539" s="75">
        <f t="shared" si="16"/>
        <v>1070</v>
      </c>
      <c r="B539" s="83" t="s">
        <v>232</v>
      </c>
      <c r="C539" s="82" t="s">
        <v>33</v>
      </c>
      <c r="D539" s="72"/>
      <c r="E539" s="72"/>
    </row>
    <row r="540" spans="1:5" x14ac:dyDescent="0.3">
      <c r="A540" s="75">
        <f t="shared" si="16"/>
        <v>1071</v>
      </c>
      <c r="B540" s="83" t="s">
        <v>233</v>
      </c>
      <c r="C540" s="82" t="s">
        <v>33</v>
      </c>
      <c r="D540" s="72"/>
      <c r="E540" s="72"/>
    </row>
    <row r="541" spans="1:5" x14ac:dyDescent="0.3">
      <c r="A541" s="75">
        <f t="shared" si="16"/>
        <v>1071</v>
      </c>
      <c r="B541" s="84"/>
      <c r="C541" s="82"/>
      <c r="D541" s="72"/>
      <c r="E541" s="72"/>
    </row>
    <row r="542" spans="1:5" x14ac:dyDescent="0.3">
      <c r="A542" s="75">
        <f t="shared" si="16"/>
        <v>1071</v>
      </c>
      <c r="B542" s="88"/>
      <c r="C542" s="82"/>
      <c r="D542" s="72"/>
      <c r="E542" s="72"/>
    </row>
    <row r="543" spans="1:5" x14ac:dyDescent="0.3">
      <c r="A543" s="75">
        <f t="shared" si="16"/>
        <v>1071</v>
      </c>
      <c r="B543" s="114" t="s">
        <v>285</v>
      </c>
      <c r="C543" s="107"/>
      <c r="D543" s="108"/>
      <c r="E543" s="108"/>
    </row>
    <row r="544" spans="1:5" x14ac:dyDescent="0.3">
      <c r="A544" s="75">
        <f t="shared" si="16"/>
        <v>1071</v>
      </c>
      <c r="B544" s="88"/>
      <c r="C544" s="82"/>
      <c r="D544" s="68"/>
      <c r="E544" s="68"/>
    </row>
    <row r="545" spans="1:5" x14ac:dyDescent="0.3">
      <c r="A545" s="75">
        <f t="shared" si="16"/>
        <v>1071</v>
      </c>
      <c r="B545" s="117" t="s">
        <v>252</v>
      </c>
      <c r="C545" s="82"/>
      <c r="D545" s="68"/>
      <c r="E545" s="68"/>
    </row>
    <row r="546" spans="1:5" x14ac:dyDescent="0.3">
      <c r="A546" s="75">
        <f t="shared" si="16"/>
        <v>1072</v>
      </c>
      <c r="B546" s="88" t="s">
        <v>286</v>
      </c>
      <c r="C546" s="82" t="s">
        <v>22</v>
      </c>
      <c r="D546" s="68"/>
      <c r="E546" s="68"/>
    </row>
    <row r="547" spans="1:5" x14ac:dyDescent="0.3">
      <c r="A547" s="75">
        <f t="shared" si="16"/>
        <v>1073</v>
      </c>
      <c r="B547" s="88" t="s">
        <v>254</v>
      </c>
      <c r="C547" s="82" t="s">
        <v>22</v>
      </c>
      <c r="D547" s="68"/>
      <c r="E547" s="68"/>
    </row>
    <row r="548" spans="1:5" x14ac:dyDescent="0.3">
      <c r="A548" s="75">
        <f t="shared" si="16"/>
        <v>1073</v>
      </c>
      <c r="B548" s="117" t="s">
        <v>255</v>
      </c>
      <c r="C548" s="82"/>
      <c r="D548" s="68"/>
      <c r="E548" s="68"/>
    </row>
    <row r="549" spans="1:5" x14ac:dyDescent="0.3">
      <c r="A549" s="75">
        <f t="shared" si="16"/>
        <v>1074</v>
      </c>
      <c r="B549" s="88" t="s">
        <v>286</v>
      </c>
      <c r="C549" s="82" t="s">
        <v>22</v>
      </c>
      <c r="D549" s="68"/>
      <c r="E549" s="68"/>
    </row>
    <row r="550" spans="1:5" x14ac:dyDescent="0.3">
      <c r="A550" s="75">
        <f t="shared" si="16"/>
        <v>1075</v>
      </c>
      <c r="B550" s="88" t="s">
        <v>257</v>
      </c>
      <c r="C550" s="82" t="s">
        <v>22</v>
      </c>
      <c r="D550" s="68"/>
      <c r="E550" s="68"/>
    </row>
    <row r="551" spans="1:5" x14ac:dyDescent="0.3">
      <c r="A551" s="75"/>
      <c r="B551" s="88"/>
      <c r="C551" s="82"/>
      <c r="D551" s="68"/>
      <c r="E551" s="68"/>
    </row>
  </sheetData>
  <mergeCells count="14">
    <mergeCell ref="A79:E79"/>
    <mergeCell ref="B6:E6"/>
    <mergeCell ref="B30:D32"/>
    <mergeCell ref="B39:D41"/>
    <mergeCell ref="B46:D46"/>
    <mergeCell ref="B47:D47"/>
    <mergeCell ref="B48:D48"/>
    <mergeCell ref="B49:D49"/>
    <mergeCell ref="B50:D50"/>
    <mergeCell ref="B51:D51"/>
    <mergeCell ref="B60:D60"/>
    <mergeCell ref="B61:D61"/>
    <mergeCell ref="B62:D62"/>
    <mergeCell ref="B63:D63"/>
  </mergeCells>
  <phoneticPr fontId="0" type="noConversion"/>
  <conditionalFormatting sqref="A451:A551 A91:A443">
    <cfRule type="expression" dxfId="1" priority="7" stopIfTrue="1">
      <formula>(C91="")</formula>
    </cfRule>
  </conditionalFormatting>
  <conditionalFormatting sqref="A444:A450">
    <cfRule type="expression" dxfId="0" priority="5" stopIfTrue="1">
      <formula>(C444="")</formula>
    </cfRule>
  </conditionalFormatting>
  <printOptions horizontalCentered="1" verticalCentered="1"/>
  <pageMargins left="3.937007874015748E-2" right="3.937007874015748E-2" top="0.78740157480314965" bottom="0.78740157480314965" header="0.51181102362204722" footer="0.51181102362204722"/>
  <pageSetup paperSize="9" scale="59" fitToHeight="0" orientation="portrait" horizontalDpi="4294967292" verticalDpi="4294967292" r:id="rId1"/>
  <headerFooter alignWithMargins="0">
    <oddFooter>&amp;L&amp;"Tahoma,Normal"DRMa - DRTI&amp;CConsultation 2020-XX
Fluides Médicaux&amp;R&amp;"Tahoma,Normal"&amp;P/&amp;[7</oddFooter>
  </headerFooter>
  <rowBreaks count="5" manualBreakCount="5">
    <brk id="86" max="16383" man="1"/>
    <brk id="170" max="16383" man="1"/>
    <brk id="249" max="16383" man="1"/>
    <brk id="328" max="16383" man="1"/>
    <brk id="486"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A900988A4EBA14786C9AEBB6228B431" ma:contentTypeVersion="26" ma:contentTypeDescription="Crée un document." ma:contentTypeScope="" ma:versionID="8f80b86e0dc6589598f47359e485d565">
  <xsd:schema xmlns:xsd="http://www.w3.org/2001/XMLSchema" xmlns:xs="http://www.w3.org/2001/XMLSchema" xmlns:p="http://schemas.microsoft.com/office/2006/metadata/properties" xmlns:ns2="8d8488d4-dbb0-4c8a-b3a8-529ec832c4a2" xmlns:ns3="c9becfbf-cdd2-4362-9951-c3c0564875a8" targetNamespace="http://schemas.microsoft.com/office/2006/metadata/properties" ma:root="true" ma:fieldsID="171af38e3a1f7ec7e08d03d278782f0e" ns2:_="" ns3:_="">
    <xsd:import namespace="8d8488d4-dbb0-4c8a-b3a8-529ec832c4a2"/>
    <xsd:import namespace="c9becfbf-cdd2-4362-9951-c3c0564875a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LengthInSeconds" minOccurs="0"/>
                <xsd:element ref="ns2:Responsabledop_x00e9_ration" minOccurs="0"/>
                <xsd:element ref="ns2:Avance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d8488d4-dbb0-4c8a-b3a8-529ec832c4a2" elementFormDefault="qualified">
    <xsd:import namespace="http://schemas.microsoft.com/office/2006/documentManagement/types"/>
    <xsd:import namespace="http://schemas.microsoft.com/office/infopath/2007/PartnerControls"/>
    <xsd:element name="MediaServiceMetadata" ma:index="6" nillable="true" ma:displayName="MediaServiceMetadata" ma:hidden="true" ma:internalName="MediaServiceMetadata" ma:readOnly="true">
      <xsd:simpleType>
        <xsd:restriction base="dms:Note"/>
      </xsd:simpleType>
    </xsd:element>
    <xsd:element name="MediaServiceFastMetadata" ma:index="7" nillable="true" ma:displayName="MediaServiceFastMetadata" ma:hidden="true" ma:internalName="MediaServiceFastMetadata" ma:readOnly="true">
      <xsd:simpleType>
        <xsd:restriction base="dms:Note"/>
      </xsd:simpleType>
    </xsd:element>
    <xsd:element name="MediaServiceSearchProperties" ma:index="8" nillable="true" ma:displayName="MediaServiceSearchProperties" ma:hidden="true" ma:internalName="MediaServiceSearchProperties" ma:readOnly="true">
      <xsd:simpleType>
        <xsd:restriction base="dms:Note"/>
      </xsd:simpleType>
    </xsd:element>
    <xsd:element name="MediaServiceObjectDetectorVersions" ma:index="9" nillable="true" ma:displayName="MediaServiceObjectDetectorVersions" ma:hidden="true" ma:indexed="true" ma:internalName="MediaServiceObjectDetectorVersions" ma:readOnly="true">
      <xsd:simpleType>
        <xsd:restriction base="dms:Text"/>
      </xsd:simpleType>
    </xsd:element>
    <xsd:element name="lcf76f155ced4ddcb4097134ff3c332f" ma:index="11" nillable="true" ma:taxonomy="true" ma:internalName="lcf76f155ced4ddcb4097134ff3c332f" ma:taxonomyFieldName="MediaServiceImageTags" ma:displayName="Balises d’images" ma:readOnly="false" ma:fieldId="{5cf76f15-5ced-4ddc-b409-7134ff3c332f}" ma:taxonomyMulti="true" ma:sspId="c07535c8-7ff7-4371-8f1d-53abc74f0103"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Location" ma:index="14" nillable="true" ma:displayName="Location" ma:hidden="true" ma:indexed="true" ma:internalName="MediaServiceLocation" ma:readOnly="true">
      <xsd:simpleType>
        <xsd:restriction base="dms:Text"/>
      </xsd:simpleType>
    </xsd:element>
    <xsd:element name="MediaServiceOCR" ma:index="15" nillable="true" ma:displayName="Extracted Text" ma:hidden="true" ma:internalName="MediaServiceOCR" ma:readOnly="true">
      <xsd:simpleType>
        <xsd:restriction base="dms:Note"/>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État de validation" ma:hidden="true" ma:internalName="_x00c9_tat_x0020_de_x0020_validation" ma:readOnly="fals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Responsabledop_x00e9_ration" ma:index="22" nillable="true" ma:displayName="Responsable d'opération" ma:format="Dropdown" ma:list="UserInfo" ma:SharePointGroup="0" ma:internalName="Responsabledop_x00e9_ration">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vancement" ma:index="23" nillable="true" ma:displayName="Avancement" ma:format="Dropdown" ma:internalName="Avancement">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9becfbf-cdd2-4362-9951-c3c0564875a8"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2f2d8a6f-d845-48de-870b-0b76dfe34c59}" ma:internalName="TaxCatchAll" ma:readOnly="false" ma:showField="CatchAllData" ma:web="c9becfbf-cdd2-4362-9951-c3c0564875a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Type de contenu"/>
        <xsd:element ref="dc:title" minOccurs="0" maxOccurs="1" ma:index="1"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Avancement xmlns="8d8488d4-dbb0-4c8a-b3a8-529ec832c4a2" xsi:nil="true"/>
    <_Flow_SignoffStatus xmlns="8d8488d4-dbb0-4c8a-b3a8-529ec832c4a2" xsi:nil="true"/>
    <TaxCatchAll xmlns="c9becfbf-cdd2-4362-9951-c3c0564875a8" xsi:nil="true"/>
    <Responsabledop_x00e9_ration xmlns="8d8488d4-dbb0-4c8a-b3a8-529ec832c4a2">
      <UserInfo>
        <DisplayName/>
        <AccountId xsi:nil="true"/>
        <AccountType/>
      </UserInfo>
    </Responsabledop_x00e9_ration>
    <lcf76f155ced4ddcb4097134ff3c332f xmlns="8d8488d4-dbb0-4c8a-b3a8-529ec832c4a2">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54D4114-2A4F-4E61-A990-F6E7F298B3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d8488d4-dbb0-4c8a-b3a8-529ec832c4a2"/>
    <ds:schemaRef ds:uri="c9becfbf-cdd2-4362-9951-c3c0564875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EE8980A-9F8E-45F7-8F77-2CBF7C97A9E6}">
  <ds:schemaRefs>
    <ds:schemaRef ds:uri="http://schemas.microsoft.com/office/2006/metadata/properties"/>
    <ds:schemaRef ds:uri="http://schemas.microsoft.com/office/infopath/2007/PartnerControls"/>
    <ds:schemaRef ds:uri="8d8488d4-dbb0-4c8a-b3a8-529ec832c4a2"/>
    <ds:schemaRef ds:uri="c9becfbf-cdd2-4362-9951-c3c0564875a8"/>
  </ds:schemaRefs>
</ds:datastoreItem>
</file>

<file path=customXml/itemProps3.xml><?xml version="1.0" encoding="utf-8"?>
<ds:datastoreItem xmlns:ds="http://schemas.openxmlformats.org/officeDocument/2006/customXml" ds:itemID="{52CEB917-2539-433D-A969-0F3B180CF41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 - Lot 8</vt:lpstr>
      <vt:lpstr>'BPU - Lot 8'!Impression_des_titres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CHU de CAEN</dc:creator>
  <cp:keywords/>
  <dc:description/>
  <cp:lastModifiedBy>HARDY HELENE</cp:lastModifiedBy>
  <cp:revision/>
  <dcterms:created xsi:type="dcterms:W3CDTF">1999-08-04T07:53:31Z</dcterms:created>
  <dcterms:modified xsi:type="dcterms:W3CDTF">2026-06-19T13:59:16Z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0x0101005A900988A4EBA14786C9AEBB6228B431</vt:lpwstr>
  </property>
  <property fmtid="{D5CDD505-2E9C-101B-9397-08002B2CF9AE}" pid="3" name="MediaServiceImageTags">
    <vt:lpwstr/>
  </property>
</Properties>
</file>